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36" yWindow="3960" windowWidth="23256" windowHeight="89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Обоснование!$A$17:$AF$66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Обоснование!$A$1:$AF$88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9" i="3" l="1"/>
  <c r="AC59" i="3"/>
  <c r="AD59" i="3"/>
  <c r="AE59" i="3" s="1"/>
  <c r="K60" i="3"/>
  <c r="AC60" i="3" s="1"/>
  <c r="K61" i="3"/>
  <c r="AC61" i="3" s="1"/>
  <c r="K62" i="3"/>
  <c r="AC62" i="3" s="1"/>
  <c r="K63" i="3"/>
  <c r="AC63" i="3" s="1"/>
  <c r="K64" i="3"/>
  <c r="AC64" i="3" s="1"/>
  <c r="K65" i="3"/>
  <c r="AC65" i="3" s="1"/>
  <c r="K35" i="3"/>
  <c r="AC35" i="3" s="1"/>
  <c r="K36" i="3"/>
  <c r="AC36" i="3" s="1"/>
  <c r="K37" i="3"/>
  <c r="AC37" i="3" s="1"/>
  <c r="K38" i="3"/>
  <c r="AC38" i="3" s="1"/>
  <c r="K39" i="3"/>
  <c r="AC39" i="3" s="1"/>
  <c r="K40" i="3"/>
  <c r="AC40" i="3" s="1"/>
  <c r="K41" i="3"/>
  <c r="AC41" i="3" s="1"/>
  <c r="K42" i="3"/>
  <c r="AD42" i="3" s="1"/>
  <c r="AE42" i="3" s="1"/>
  <c r="K43" i="3"/>
  <c r="AC43" i="3" s="1"/>
  <c r="K44" i="3"/>
  <c r="AC44" i="3" s="1"/>
  <c r="K45" i="3"/>
  <c r="AC45" i="3" s="1"/>
  <c r="K46" i="3"/>
  <c r="AC46" i="3" s="1"/>
  <c r="K47" i="3"/>
  <c r="AC47" i="3" s="1"/>
  <c r="K48" i="3"/>
  <c r="AC48" i="3" s="1"/>
  <c r="K49" i="3"/>
  <c r="AC49" i="3" s="1"/>
  <c r="K50" i="3"/>
  <c r="AC50" i="3" s="1"/>
  <c r="K51" i="3"/>
  <c r="AC51" i="3" s="1"/>
  <c r="K52" i="3"/>
  <c r="AC52" i="3" s="1"/>
  <c r="K53" i="3"/>
  <c r="AC53" i="3" s="1"/>
  <c r="K54" i="3"/>
  <c r="AC54" i="3" s="1"/>
  <c r="K55" i="3"/>
  <c r="AC55" i="3" s="1"/>
  <c r="K56" i="3"/>
  <c r="AC56" i="3" s="1"/>
  <c r="K57" i="3"/>
  <c r="AC57" i="3" s="1"/>
  <c r="K58" i="3"/>
  <c r="AC58" i="3" s="1"/>
  <c r="AD64" i="3" l="1"/>
  <c r="AE64" i="3" s="1"/>
  <c r="AD63" i="3"/>
  <c r="AE63" i="3" s="1"/>
  <c r="AD60" i="3"/>
  <c r="AE60" i="3" s="1"/>
  <c r="AF59" i="3"/>
  <c r="AD65" i="3"/>
  <c r="AE65" i="3" s="1"/>
  <c r="AF64" i="3"/>
  <c r="AD62" i="3"/>
  <c r="AD61" i="3"/>
  <c r="AE61" i="3" s="1"/>
  <c r="AF60" i="3"/>
  <c r="AD57" i="3"/>
  <c r="AE57" i="3" s="1"/>
  <c r="AF65" i="3"/>
  <c r="AF63" i="3"/>
  <c r="AD40" i="3"/>
  <c r="AE40" i="3" s="1"/>
  <c r="AD49" i="3"/>
  <c r="AE49" i="3" s="1"/>
  <c r="AD44" i="3"/>
  <c r="AE44" i="3" s="1"/>
  <c r="AD53" i="3"/>
  <c r="AE53" i="3" s="1"/>
  <c r="AC42" i="3"/>
  <c r="AD55" i="3"/>
  <c r="AE55" i="3" s="1"/>
  <c r="AD51" i="3"/>
  <c r="AE51" i="3" s="1"/>
  <c r="AD47" i="3"/>
  <c r="AE47" i="3" s="1"/>
  <c r="AD38" i="3"/>
  <c r="AE38" i="3" s="1"/>
  <c r="AD46" i="3"/>
  <c r="AE46" i="3" s="1"/>
  <c r="AD36" i="3"/>
  <c r="AE36" i="3" s="1"/>
  <c r="AF42" i="3"/>
  <c r="AD58" i="3"/>
  <c r="AE58" i="3" s="1"/>
  <c r="AD56" i="3"/>
  <c r="AD54" i="3"/>
  <c r="AD52" i="3"/>
  <c r="AD50" i="3"/>
  <c r="AD48" i="3"/>
  <c r="AD45" i="3"/>
  <c r="AD43" i="3"/>
  <c r="AD41" i="3"/>
  <c r="AD39" i="3"/>
  <c r="AD37" i="3"/>
  <c r="AD35" i="3"/>
  <c r="K34" i="3"/>
  <c r="AC34" i="3" s="1"/>
  <c r="K33" i="3"/>
  <c r="AC33" i="3" s="1"/>
  <c r="K32" i="3"/>
  <c r="AC32" i="3" s="1"/>
  <c r="K20" i="3"/>
  <c r="AC20" i="3" s="1"/>
  <c r="K19" i="3"/>
  <c r="AC19" i="3" s="1"/>
  <c r="K27" i="3"/>
  <c r="AC27" i="3" s="1"/>
  <c r="K22" i="3"/>
  <c r="AC22" i="3" s="1"/>
  <c r="K21" i="3"/>
  <c r="AC21" i="3" s="1"/>
  <c r="K31" i="3"/>
  <c r="AD31" i="3" s="1"/>
  <c r="AE31" i="3" s="1"/>
  <c r="K25" i="3"/>
  <c r="AC25" i="3" s="1"/>
  <c r="K24" i="3"/>
  <c r="AC24" i="3" s="1"/>
  <c r="K23" i="3"/>
  <c r="AC23" i="3" s="1"/>
  <c r="K29" i="3"/>
  <c r="AC29" i="3" s="1"/>
  <c r="K26" i="3"/>
  <c r="AC26" i="3" s="1"/>
  <c r="K30" i="3"/>
  <c r="AC30" i="3" s="1"/>
  <c r="K28" i="3"/>
  <c r="AC28" i="3" s="1"/>
  <c r="K18" i="3"/>
  <c r="AC18" i="3" s="1"/>
  <c r="AF57" i="3" l="1"/>
  <c r="AF61" i="3"/>
  <c r="AE62" i="3"/>
  <c r="AF62" i="3"/>
  <c r="AF38" i="3"/>
  <c r="AF40" i="3"/>
  <c r="AF49" i="3"/>
  <c r="AF36" i="3"/>
  <c r="AF46" i="3"/>
  <c r="AF47" i="3"/>
  <c r="AF55" i="3"/>
  <c r="AF58" i="3"/>
  <c r="AF53" i="3"/>
  <c r="AF51" i="3"/>
  <c r="AF44" i="3"/>
  <c r="AE37" i="3"/>
  <c r="AF37" i="3"/>
  <c r="AE39" i="3"/>
  <c r="AF39" i="3"/>
  <c r="AE43" i="3"/>
  <c r="AF43" i="3"/>
  <c r="AE50" i="3"/>
  <c r="AF50" i="3"/>
  <c r="AE54" i="3"/>
  <c r="AF54" i="3"/>
  <c r="AE35" i="3"/>
  <c r="AF35" i="3"/>
  <c r="AE41" i="3"/>
  <c r="AF41" i="3"/>
  <c r="AE45" i="3"/>
  <c r="AF45" i="3"/>
  <c r="AE48" i="3"/>
  <c r="AF48" i="3"/>
  <c r="AE52" i="3"/>
  <c r="AF52" i="3"/>
  <c r="AE56" i="3"/>
  <c r="AF56" i="3"/>
  <c r="AD33" i="3"/>
  <c r="AE33" i="3" s="1"/>
  <c r="AD34" i="3"/>
  <c r="AE34" i="3" s="1"/>
  <c r="AD30" i="3"/>
  <c r="AE30" i="3" s="1"/>
  <c r="AD26" i="3"/>
  <c r="AE26" i="3" s="1"/>
  <c r="AD29" i="3"/>
  <c r="AE29" i="3" s="1"/>
  <c r="AD25" i="3"/>
  <c r="AE25" i="3" s="1"/>
  <c r="AD22" i="3"/>
  <c r="AE22" i="3" s="1"/>
  <c r="AD23" i="3"/>
  <c r="AE23" i="3" s="1"/>
  <c r="AD27" i="3"/>
  <c r="AE27" i="3" s="1"/>
  <c r="AD19" i="3"/>
  <c r="AE19" i="3" s="1"/>
  <c r="AD20" i="3"/>
  <c r="AE20" i="3" s="1"/>
  <c r="AD21" i="3"/>
  <c r="AE21" i="3" s="1"/>
  <c r="AD28" i="3"/>
  <c r="AE28" i="3" s="1"/>
  <c r="AD24" i="3"/>
  <c r="AE24" i="3" s="1"/>
  <c r="AC31" i="3"/>
  <c r="AF31" i="3"/>
  <c r="AD32" i="3"/>
  <c r="AE32" i="3" s="1"/>
  <c r="AD18" i="3"/>
  <c r="AE18" i="3" s="1"/>
  <c r="AF34" i="3" l="1"/>
  <c r="AF29" i="3"/>
  <c r="AF33" i="3"/>
  <c r="AF21" i="3"/>
  <c r="AF30" i="3"/>
  <c r="AF26" i="3"/>
  <c r="AF22" i="3"/>
  <c r="AF25" i="3"/>
  <c r="AF27" i="3"/>
  <c r="AF20" i="3"/>
  <c r="AF23" i="3"/>
  <c r="AF19" i="3"/>
  <c r="AF32" i="3"/>
  <c r="AF28" i="3"/>
  <c r="AF24" i="3"/>
  <c r="AE66" i="3"/>
  <c r="AF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W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<sst xmlns="http://schemas.openxmlformats.org/spreadsheetml/2006/main" count="234" uniqueCount="183">
  <si>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</si>
  <si>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</si>
  <si>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</si>
  <si>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</si>
  <si>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</si>
  <si>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</si>
  <si>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</si>
  <si>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</si>
  <si>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</si>
  <si>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</si>
  <si>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</si>
  <si>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</si>
  <si>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</si>
  <si>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</si>
  <si>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</si>
  <si>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</si>
  <si>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</si>
  <si>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</si>
  <si>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</si>
  <si>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</si>
  <si>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</si>
  <si>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</si>
  <si>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</si>
  <si>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</si>
  <si>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</si>
  <si>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</si>
  <si>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</si>
  <si>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</si>
  <si>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</si>
  <si>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</si>
  <si>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</si>
  <si>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</si>
  <si>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</si>
  <si>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</si>
  <si>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</si>
  <si>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</si>
  <si>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</si>
  <si>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</si>
  <si>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</si>
  <si>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</si>
  <si>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</si>
  <si>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</si>
  <si>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</si>
  <si>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</si>
  <si>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</si>
  <si>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</si>
  <si>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</si>
  <si>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</si>
  <si>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</si>
  <si>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</si>
  <si>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</si>
  <si>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</si>
  <si>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</si>
  <si>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</si>
  <si>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</si>
  <si>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</si>
  <si>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</si>
  <si>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</si>
  <si>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</si>
  <si>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</si>
  <si>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</si>
  <si>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</si>
  <si>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</si>
  <si>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</si>
  <si>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</si>
  <si>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</si>
  <si>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</si>
  <si>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</si>
  <si>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Инженер</t>
  </si>
  <si>
    <t>Захаров Д.В.</t>
  </si>
  <si>
    <t>Начальник УМТС</t>
  </si>
  <si>
    <t>шт</t>
  </si>
  <si>
    <t>ООО "Ливгидромаш"</t>
  </si>
  <si>
    <t>ООО "Самараспецремкомплект"</t>
  </si>
  <si>
    <t>ООО "Водная техника"</t>
  </si>
  <si>
    <t>ООО "Компания Путь"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</si>
  <si>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</si>
  <si>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</si>
  <si>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Поставщик 1</t>
  </si>
  <si>
    <t>Поставщик 2</t>
  </si>
  <si>
    <t>Поставщик 3</t>
  </si>
  <si>
    <t>БА</t>
  </si>
  <si>
    <t>Масла, смазки</t>
  </si>
  <si>
    <t>ГСМ</t>
  </si>
  <si>
    <t>БА000004</t>
  </si>
  <si>
    <t>БА000010</t>
  </si>
  <si>
    <t>БА000024</t>
  </si>
  <si>
    <t>БА000027</t>
  </si>
  <si>
    <t>БА000044</t>
  </si>
  <si>
    <t>БА000047</t>
  </si>
  <si>
    <t>БА000052</t>
  </si>
  <si>
    <t>БА000065</t>
  </si>
  <si>
    <t>БА000066</t>
  </si>
  <si>
    <t>БА000071</t>
  </si>
  <si>
    <t>БА000080</t>
  </si>
  <si>
    <t>БА000099</t>
  </si>
  <si>
    <t>БА000102</t>
  </si>
  <si>
    <t>БА000107</t>
  </si>
  <si>
    <t>БА000117</t>
  </si>
  <si>
    <t>БА000122</t>
  </si>
  <si>
    <t>БА000145</t>
  </si>
  <si>
    <t>БА000170</t>
  </si>
  <si>
    <t>БА000174</t>
  </si>
  <si>
    <t>БА000175</t>
  </si>
  <si>
    <t>БА000178</t>
  </si>
  <si>
    <t>БА000183</t>
  </si>
  <si>
    <t>БА000190</t>
  </si>
  <si>
    <t>БА000227</t>
  </si>
  <si>
    <t>БА000239</t>
  </si>
  <si>
    <t>БА000241</t>
  </si>
  <si>
    <t>БА000258</t>
  </si>
  <si>
    <t>БА000279</t>
  </si>
  <si>
    <t>ББ000002</t>
  </si>
  <si>
    <t>ББ000003</t>
  </si>
  <si>
    <t>ББ000021</t>
  </si>
  <si>
    <t>ББ000036</t>
  </si>
  <si>
    <t>ББ000054</t>
  </si>
  <si>
    <t>БВ000001</t>
  </si>
  <si>
    <t>Масло гидравлическое ВМГЗ</t>
  </si>
  <si>
    <t>Масло индустриальное И-20А</t>
  </si>
  <si>
    <t>Масло моторное SAE: 10W-40, API: SL/CF, ACEA A3/B3-04</t>
  </si>
  <si>
    <t>Масло турбинное ТП -30</t>
  </si>
  <si>
    <t>Смазка Литол-24</t>
  </si>
  <si>
    <t>Смазка универсальная WD-40 (400 гр)</t>
  </si>
  <si>
    <t>Смазка 1-13</t>
  </si>
  <si>
    <t>Смазка Солидол-С</t>
  </si>
  <si>
    <t>Масло моторное Castrol 5W40 синт 4л</t>
  </si>
  <si>
    <t>Масло моторное 15W40 (API CJ-4/CI-4/CI-4 Plus/ SM)</t>
  </si>
  <si>
    <t>Масло 4х тактное SAE-30 BWS</t>
  </si>
  <si>
    <t>Смазка Loctite 7063</t>
  </si>
  <si>
    <t>Смазка универсальная проникающая WD-40 (400 мл.) или эквивалент</t>
  </si>
  <si>
    <t>Смазка универсальная проникающая WD-40 200 мл</t>
  </si>
  <si>
    <t>Масло моторное для дизельных двигателей М10Г2К</t>
  </si>
  <si>
    <t>Масло гидравлическое в тормозную систему JCB Hydraulic Fluid HP 15</t>
  </si>
  <si>
    <t>Смазка Циатим-221</t>
  </si>
  <si>
    <t>Масло индустриальное Shell VITREA М150</t>
  </si>
  <si>
    <t>Масло Shell Spirax S4 ATF HDX</t>
  </si>
  <si>
    <t>Масло моторное ТНК Revolux D2 SAE15W40</t>
  </si>
  <si>
    <t>Масло моторное ТНК Агро Ойл SAE20 API CB/SD(М8В),5л</t>
  </si>
  <si>
    <t>Литол 24 фас. 0,8 кг ( банка) упаковка 12 шт</t>
  </si>
  <si>
    <t>Циатим 202</t>
  </si>
  <si>
    <t>Масло трансмисионное Quicksilver Marine Lubricants 1л</t>
  </si>
  <si>
    <t>Масло Лукойл супер SAE 10W40 п/с (канистра 5 л)</t>
  </si>
  <si>
    <t>Смазка Gadus S2V1003</t>
  </si>
  <si>
    <t>Тосол А-40М</t>
  </si>
  <si>
    <t>Жидкость тормозная DOT-4</t>
  </si>
  <si>
    <t>Мочевина AdBlue 20л</t>
  </si>
  <si>
    <t>Антифриз зеленый G11 10кг//2</t>
  </si>
  <si>
    <t>Антифриз «CoolStream» Optima красный 10 кг</t>
  </si>
  <si>
    <t>Керосин ТС-1</t>
  </si>
  <si>
    <t>л</t>
  </si>
  <si>
    <t>кг</t>
  </si>
  <si>
    <t>БА000006/БА000093/БА000207/БА000271</t>
  </si>
  <si>
    <t>БА000041</t>
  </si>
  <si>
    <t>БА000057</t>
  </si>
  <si>
    <t>БА000064</t>
  </si>
  <si>
    <t>БА000086</t>
  </si>
  <si>
    <t>БА000133/БА000207</t>
  </si>
  <si>
    <t>БА000158</t>
  </si>
  <si>
    <t>БА000159</t>
  </si>
  <si>
    <t>БА000192</t>
  </si>
  <si>
    <t>БА000292</t>
  </si>
  <si>
    <t>БА000323</t>
  </si>
  <si>
    <t>БА000324</t>
  </si>
  <si>
    <t>БА000325</t>
  </si>
  <si>
    <t>БА000327</t>
  </si>
  <si>
    <t>Масло 2-х тактное</t>
  </si>
  <si>
    <t>Масло моторное SAE: 5W-40, API: SJ/CF</t>
  </si>
  <si>
    <t>Масло трансформаторное ГК</t>
  </si>
  <si>
    <t>Смазка Циатим-201</t>
  </si>
  <si>
    <t>Масло трансмиссионное ISO VG 220</t>
  </si>
  <si>
    <t>Смазка токопроводящая MOLYKOTE HSC Plus</t>
  </si>
  <si>
    <t>Масло для цепи и шины к бензопиле</t>
  </si>
  <si>
    <t>Масло ТАД-17 10л(OILRIGHT)</t>
  </si>
  <si>
    <t>Масло для нагнетателей STC -GO (66 SV-GL400)</t>
  </si>
  <si>
    <t>Масло компрессорное Shell Corena AS 46</t>
  </si>
  <si>
    <t>Масло трансмиссионное синтетическое (полигликоль) ISO VG 680 -20…600С</t>
  </si>
  <si>
    <t>Смазка WD-40 (100 мл.) или эквивалент</t>
  </si>
  <si>
    <t>Масло турбинное Shell Turbo T 32</t>
  </si>
  <si>
    <t>Масло моторное синтетическое ZIC X7 LS 10W-30 4л</t>
  </si>
  <si>
    <t>Смазка консистентная Castrol Spheerol EPL 2</t>
  </si>
  <si>
    <t>Масло моторное синтетическое Liqui Moly 5W-30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</si>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</sst>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13</xdr:row>
      <xdr:rowOff>1600200</xdr:rowOff>
    </xdr:from>
    <xdr:to>
      <xdr:col>30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266700</xdr:colOff>
      <xdr:row>13</xdr:row>
      <xdr:rowOff>1400175</xdr:rowOff>
    </xdr:from>
    <xdr:to>
      <xdr:col>30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17</xdr:row>
      <xdr:rowOff>435156</xdr:rowOff>
    </xdr:from>
    <xdr:to>
      <xdr:col>31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6024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19</xdr:row>
      <xdr:rowOff>435156</xdr:rowOff>
    </xdr:from>
    <xdr:to>
      <xdr:col>31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18</xdr:row>
      <xdr:rowOff>435156</xdr:rowOff>
    </xdr:from>
    <xdr:to>
      <xdr:col>31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26</xdr:row>
      <xdr:rowOff>435156</xdr:rowOff>
    </xdr:from>
    <xdr:to>
      <xdr:col>31</xdr:col>
      <xdr:colOff>2995</xdr:colOff>
      <xdr:row>26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21</xdr:row>
      <xdr:rowOff>435156</xdr:rowOff>
    </xdr:from>
    <xdr:to>
      <xdr:col>31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20</xdr:row>
      <xdr:rowOff>435156</xdr:rowOff>
    </xdr:from>
    <xdr:to>
      <xdr:col>31</xdr:col>
      <xdr:colOff>2995</xdr:colOff>
      <xdr:row>20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23</xdr:row>
      <xdr:rowOff>435156</xdr:rowOff>
    </xdr:from>
    <xdr:to>
      <xdr:col>31</xdr:col>
      <xdr:colOff>2995</xdr:colOff>
      <xdr:row>23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22</xdr:row>
      <xdr:rowOff>435156</xdr:rowOff>
    </xdr:from>
    <xdr:to>
      <xdr:col>31</xdr:col>
      <xdr:colOff>2995</xdr:colOff>
      <xdr:row>22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0</xdr:rowOff>
    </xdr:from>
    <xdr:to>
      <xdr:col>31</xdr:col>
      <xdr:colOff>2995</xdr:colOff>
      <xdr:row>25</xdr:row>
      <xdr:rowOff>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435156</xdr:rowOff>
    </xdr:from>
    <xdr:to>
      <xdr:col>31</xdr:col>
      <xdr:colOff>2995</xdr:colOff>
      <xdr:row>25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34</xdr:row>
      <xdr:rowOff>0</xdr:rowOff>
    </xdr:from>
    <xdr:to>
      <xdr:col>31</xdr:col>
      <xdr:colOff>2995</xdr:colOff>
      <xdr:row>34</xdr:row>
      <xdr:rowOff>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32</xdr:row>
      <xdr:rowOff>435156</xdr:rowOff>
    </xdr:from>
    <xdr:to>
      <xdr:col>31</xdr:col>
      <xdr:colOff>2995</xdr:colOff>
      <xdr:row>32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31</xdr:row>
      <xdr:rowOff>435156</xdr:rowOff>
    </xdr:from>
    <xdr:to>
      <xdr:col>31</xdr:col>
      <xdr:colOff>2995</xdr:colOff>
      <xdr:row>31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30</xdr:row>
      <xdr:rowOff>435156</xdr:rowOff>
    </xdr:from>
    <xdr:to>
      <xdr:col>31</xdr:col>
      <xdr:colOff>2995</xdr:colOff>
      <xdr:row>30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65</xdr:row>
      <xdr:rowOff>0</xdr:rowOff>
    </xdr:from>
    <xdr:to>
      <xdr:col>31</xdr:col>
      <xdr:colOff>2995</xdr:colOff>
      <xdr:row>65</xdr:row>
      <xdr:rowOff>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86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F14" sqref="A14:AF16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0.88671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4.33203125" style="1" customWidth="1"/>
    <col min="12" max="14" width="13" style="1" customWidth="1"/>
    <col min="15" max="18" width="13" style="1" hidden="1" customWidth="1"/>
    <col min="19" max="28" width="12.6640625" style="1" hidden="1" customWidth="1"/>
    <col min="29" max="29" width="10.88671875" style="1" customWidth="1"/>
    <col min="30" max="30" width="12" style="1" customWidth="1"/>
    <col min="31" max="31" width="12.88671875" style="1" customWidth="1"/>
    <col min="32" max="32" width="14.33203125" style="1" customWidth="1"/>
    <col min="33" max="16384" width="8.88671875" style="1"/>
  </cols>
  <sheetData>
    <row r="1" spans="1:32" ht="15.6" x14ac:dyDescent="0.25">
      <c r="X1" s="2"/>
      <c r="AC1" s="1" t="s">
        <v>62</v>
      </c>
    </row>
    <row r="2" spans="1:32" ht="15.6" x14ac:dyDescent="0.25">
      <c r="X2" s="2"/>
      <c r="AC2" s="1" t="s">
        <v>63</v>
      </c>
    </row>
    <row r="3" spans="1:32" ht="15.6" x14ac:dyDescent="0.25">
      <c r="X3" s="2"/>
      <c r="AC3" s="1" t="s">
        <v>64</v>
      </c>
    </row>
    <row r="4" spans="1:32" ht="12.75" customHeight="1" x14ac:dyDescent="0.3"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</row>
    <row r="5" spans="1:32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2" s="6" customFormat="1" x14ac:dyDescent="0.25">
      <c r="C6" s="7" t="s">
        <v>11</v>
      </c>
      <c r="D6" s="66" t="s">
        <v>65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8"/>
    </row>
    <row r="7" spans="1:32" s="6" customFormat="1" x14ac:dyDescent="0.25">
      <c r="C7" s="7" t="s">
        <v>31</v>
      </c>
      <c r="D7" s="66" t="s">
        <v>81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8"/>
    </row>
    <row r="8" spans="1:32" s="6" customFormat="1" x14ac:dyDescent="0.25">
      <c r="C8" s="7" t="s">
        <v>22</v>
      </c>
      <c r="D8" s="66" t="s">
        <v>82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8"/>
    </row>
    <row r="9" spans="1:32" s="6" customFormat="1" x14ac:dyDescent="0.25">
      <c r="C9" s="7" t="s">
        <v>21</v>
      </c>
      <c r="D9" s="66" t="s">
        <v>83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8"/>
    </row>
    <row r="10" spans="1:32" s="6" customFormat="1" ht="12.75" customHeight="1" x14ac:dyDescent="0.25">
      <c r="C10" s="7" t="s">
        <v>9</v>
      </c>
      <c r="D10" s="66" t="s">
        <v>82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8"/>
    </row>
    <row r="11" spans="1:32" s="6" customFormat="1" ht="26.4" x14ac:dyDescent="0.25">
      <c r="C11" s="7" t="s">
        <v>10</v>
      </c>
      <c r="D11" s="66" t="s">
        <v>66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8"/>
    </row>
    <row r="12" spans="1:32" s="6" customFormat="1" ht="52.8" x14ac:dyDescent="0.25">
      <c r="C12" s="7" t="s">
        <v>20</v>
      </c>
      <c r="D12" s="66" t="s">
        <v>67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8"/>
    </row>
    <row r="13" spans="1:32" ht="16.5" customHeight="1" x14ac:dyDescent="0.25"/>
    <row r="14" spans="1:32" ht="43.5" customHeight="1" x14ac:dyDescent="0.25">
      <c r="A14" s="56" t="s">
        <v>6</v>
      </c>
      <c r="B14" s="53" t="s">
        <v>26</v>
      </c>
      <c r="C14" s="56" t="s">
        <v>1</v>
      </c>
      <c r="D14" s="53" t="s">
        <v>4</v>
      </c>
      <c r="E14" s="53" t="s">
        <v>56</v>
      </c>
      <c r="F14" s="56" t="s">
        <v>76</v>
      </c>
      <c r="G14" s="56"/>
      <c r="H14" s="56"/>
      <c r="I14" s="56"/>
      <c r="J14" s="53" t="s">
        <v>77</v>
      </c>
      <c r="K14" s="53" t="s">
        <v>59</v>
      </c>
      <c r="L14" s="64" t="s">
        <v>57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1" t="s">
        <v>60</v>
      </c>
      <c r="AD14" s="53" t="s">
        <v>33</v>
      </c>
      <c r="AE14" s="53" t="s">
        <v>32</v>
      </c>
      <c r="AF14" s="69" t="s">
        <v>53</v>
      </c>
    </row>
    <row r="15" spans="1:32" ht="28.5" customHeight="1" x14ac:dyDescent="0.25">
      <c r="A15" s="56"/>
      <c r="B15" s="54"/>
      <c r="C15" s="56"/>
      <c r="D15" s="54"/>
      <c r="E15" s="54"/>
      <c r="F15" s="56" t="s">
        <v>19</v>
      </c>
      <c r="G15" s="56" t="s">
        <v>12</v>
      </c>
      <c r="H15" s="56" t="s">
        <v>13</v>
      </c>
      <c r="I15" s="56" t="s">
        <v>27</v>
      </c>
      <c r="J15" s="54"/>
      <c r="K15" s="54"/>
      <c r="L15" s="64" t="s">
        <v>54</v>
      </c>
      <c r="M15" s="65"/>
      <c r="N15" s="65"/>
      <c r="O15" s="65"/>
      <c r="P15" s="65"/>
      <c r="Q15" s="65"/>
      <c r="R15" s="65"/>
      <c r="S15" s="64" t="s">
        <v>58</v>
      </c>
      <c r="T15" s="65"/>
      <c r="U15" s="65"/>
      <c r="V15" s="65"/>
      <c r="W15" s="65"/>
      <c r="X15" s="56" t="s">
        <v>55</v>
      </c>
      <c r="Y15" s="56"/>
      <c r="Z15" s="56"/>
      <c r="AA15" s="56"/>
      <c r="AB15" s="56"/>
      <c r="AC15" s="62"/>
      <c r="AD15" s="54"/>
      <c r="AE15" s="54"/>
      <c r="AF15" s="70"/>
    </row>
    <row r="16" spans="1:32" ht="52.5" customHeight="1" x14ac:dyDescent="0.25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51" t="s">
        <v>78</v>
      </c>
      <c r="M16" s="51" t="s">
        <v>79</v>
      </c>
      <c r="N16" s="51" t="s">
        <v>80</v>
      </c>
      <c r="O16" s="42" t="s">
        <v>73</v>
      </c>
      <c r="P16" s="42" t="s">
        <v>72</v>
      </c>
      <c r="Q16" s="46" t="s">
        <v>75</v>
      </c>
      <c r="R16" s="42" t="s">
        <v>74</v>
      </c>
      <c r="S16" s="34" t="s">
        <v>14</v>
      </c>
      <c r="T16" s="34" t="s">
        <v>15</v>
      </c>
      <c r="U16" s="34" t="s">
        <v>23</v>
      </c>
      <c r="V16" s="34" t="s">
        <v>34</v>
      </c>
      <c r="W16" s="34" t="s">
        <v>35</v>
      </c>
      <c r="X16" s="34" t="s">
        <v>16</v>
      </c>
      <c r="Y16" s="34" t="s">
        <v>17</v>
      </c>
      <c r="Z16" s="34" t="s">
        <v>18</v>
      </c>
      <c r="AA16" s="34" t="s">
        <v>36</v>
      </c>
      <c r="AB16" s="34" t="s">
        <v>37</v>
      </c>
      <c r="AC16" s="63"/>
      <c r="AD16" s="55"/>
      <c r="AE16" s="55"/>
      <c r="AF16" s="71"/>
    </row>
    <row r="17" spans="1:32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45" t="s">
        <v>42</v>
      </c>
      <c r="Q17" s="45" t="s">
        <v>43</v>
      </c>
      <c r="R17" s="8" t="s">
        <v>44</v>
      </c>
      <c r="S17" s="8" t="s">
        <v>43</v>
      </c>
      <c r="T17" s="8" t="s">
        <v>44</v>
      </c>
      <c r="U17" s="8" t="s">
        <v>45</v>
      </c>
      <c r="V17" s="8" t="s">
        <v>46</v>
      </c>
      <c r="W17" s="8" t="s">
        <v>47</v>
      </c>
      <c r="X17" s="8" t="s">
        <v>48</v>
      </c>
      <c r="Y17" s="8" t="s">
        <v>49</v>
      </c>
      <c r="Z17" s="8" t="s">
        <v>50</v>
      </c>
      <c r="AA17" s="8" t="s">
        <v>51</v>
      </c>
      <c r="AB17" s="8" t="s">
        <v>52</v>
      </c>
      <c r="AC17" s="11">
        <v>13</v>
      </c>
      <c r="AD17" s="11">
        <v>14</v>
      </c>
      <c r="AE17" s="11">
        <v>15</v>
      </c>
      <c r="AF17" s="11">
        <v>16</v>
      </c>
    </row>
    <row r="18" spans="1:32" s="12" customFormat="1" x14ac:dyDescent="0.25">
      <c r="A18" s="13">
        <v>1</v>
      </c>
      <c r="B18" s="14" t="s">
        <v>84</v>
      </c>
      <c r="C18" s="15" t="s">
        <v>118</v>
      </c>
      <c r="D18" s="20" t="s">
        <v>150</v>
      </c>
      <c r="E18" s="16">
        <v>3200</v>
      </c>
      <c r="F18" s="50"/>
      <c r="G18" s="16"/>
      <c r="H18" s="17"/>
      <c r="I18" s="17"/>
      <c r="J18" s="49">
        <v>1</v>
      </c>
      <c r="K18" s="16" t="str">
        <f t="shared" ref="K18" si="0">IF(SUM(F18)=0,"",F18*J18)</f>
        <v/>
      </c>
      <c r="L18" s="18">
        <v>123</v>
      </c>
      <c r="M18" s="18">
        <v>120</v>
      </c>
      <c r="N18" s="18">
        <v>125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9">
        <f>COUNTIF(K18:AB18,"&gt;0")</f>
        <v>3</v>
      </c>
      <c r="AD18" s="21">
        <f>CEILING(SUM(K18:AB18)/COUNTIF(K18:AB18,"&gt;0"),0.01)</f>
        <v>122.67</v>
      </c>
      <c r="AE18" s="21">
        <f>AD18*E18</f>
        <v>392544</v>
      </c>
      <c r="AF18" s="40">
        <f>STDEV(K18:AB18)/AD18*100</f>
        <v>2.0515296962774787</v>
      </c>
    </row>
    <row r="19" spans="1:32" s="12" customFormat="1" ht="52.8" x14ac:dyDescent="0.25">
      <c r="A19" s="13">
        <v>2</v>
      </c>
      <c r="B19" s="52" t="s">
        <v>152</v>
      </c>
      <c r="C19" s="15" t="s">
        <v>166</v>
      </c>
      <c r="D19" s="20" t="s">
        <v>150</v>
      </c>
      <c r="E19" s="16">
        <v>135</v>
      </c>
      <c r="F19" s="50"/>
      <c r="G19" s="16"/>
      <c r="H19" s="17"/>
      <c r="I19" s="17"/>
      <c r="J19" s="49">
        <v>1</v>
      </c>
      <c r="K19" s="16" t="str">
        <f>IF(SUM(F19)=0,"",F19*J19)</f>
        <v/>
      </c>
      <c r="L19" s="18">
        <v>184</v>
      </c>
      <c r="M19" s="18">
        <v>181</v>
      </c>
      <c r="N19" s="18">
        <v>182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9">
        <f>COUNTIF(K19:AB19,"&gt;0")</f>
        <v>3</v>
      </c>
      <c r="AD19" s="21">
        <f>CEILING(SUM(K19:AB19)/COUNTIF(K19:AB19,"&gt;0"),0.01)</f>
        <v>182.34</v>
      </c>
      <c r="AE19" s="21">
        <f>AD19*E19</f>
        <v>24615.9</v>
      </c>
      <c r="AF19" s="40">
        <f>STDEV(K19:AB19)/AD19*100</f>
        <v>0.83773457916636318</v>
      </c>
    </row>
    <row r="20" spans="1:32" s="12" customFormat="1" x14ac:dyDescent="0.25">
      <c r="A20" s="13">
        <v>3</v>
      </c>
      <c r="B20" s="14" t="s">
        <v>85</v>
      </c>
      <c r="C20" s="15" t="s">
        <v>119</v>
      </c>
      <c r="D20" s="20" t="s">
        <v>150</v>
      </c>
      <c r="E20" s="16">
        <v>420.5</v>
      </c>
      <c r="F20" s="50"/>
      <c r="G20" s="16"/>
      <c r="H20" s="17"/>
      <c r="I20" s="17"/>
      <c r="J20" s="49">
        <v>1</v>
      </c>
      <c r="K20" s="16" t="str">
        <f t="shared" ref="K20:K31" si="1">IF(SUM(F20)=0,"",F20*J20)</f>
        <v/>
      </c>
      <c r="L20" s="18">
        <v>126</v>
      </c>
      <c r="M20" s="18">
        <v>124</v>
      </c>
      <c r="N20" s="18">
        <v>127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>
        <f t="shared" ref="AC20:AC31" si="2">COUNTIF(K20:AB20,"&gt;0")</f>
        <v>3</v>
      </c>
      <c r="AD20" s="21">
        <f t="shared" ref="AD20:AD31" si="3">CEILING(SUM(K20:AB20)/COUNTIF(K20:AB20,"&gt;0"),0.01)</f>
        <v>125.67</v>
      </c>
      <c r="AE20" s="21">
        <f t="shared" ref="AE20:AE31" si="4">AD20*E20</f>
        <v>52844.235000000001</v>
      </c>
      <c r="AF20" s="40">
        <f t="shared" ref="AF20:AF31" si="5">STDEV(K20:AB20)/AD20*100</f>
        <v>1.2155050781029257</v>
      </c>
    </row>
    <row r="21" spans="1:32" s="12" customFormat="1" ht="26.4" x14ac:dyDescent="0.25">
      <c r="A21" s="13">
        <v>4</v>
      </c>
      <c r="B21" s="14" t="s">
        <v>86</v>
      </c>
      <c r="C21" s="15" t="s">
        <v>120</v>
      </c>
      <c r="D21" s="20" t="s">
        <v>150</v>
      </c>
      <c r="E21" s="16">
        <v>17</v>
      </c>
      <c r="F21" s="50"/>
      <c r="G21" s="16"/>
      <c r="H21" s="17"/>
      <c r="I21" s="17"/>
      <c r="J21" s="49">
        <v>1</v>
      </c>
      <c r="K21" s="16" t="str">
        <f t="shared" ref="K21:K26" si="6">IF(SUM(F21)=0,"",F21*J21)</f>
        <v/>
      </c>
      <c r="L21" s="18">
        <v>366</v>
      </c>
      <c r="M21" s="18">
        <v>350</v>
      </c>
      <c r="N21" s="18">
        <v>365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9">
        <f t="shared" ref="AC21:AC26" si="7">COUNTIF(K21:AB21,"&gt;0")</f>
        <v>3</v>
      </c>
      <c r="AD21" s="21">
        <f t="shared" ref="AD21:AD26" si="8">CEILING(SUM(K21:AB21)/COUNTIF(K21:AB21,"&gt;0"),0.01)</f>
        <v>360.34000000000003</v>
      </c>
      <c r="AE21" s="21">
        <f t="shared" ref="AE21:AE26" si="9">AD21*E21</f>
        <v>6125.7800000000007</v>
      </c>
      <c r="AF21" s="40">
        <f t="shared" ref="AF21:AF26" si="10">STDEV(K21:AB21)/AD21*100</f>
        <v>2.4873415218495039</v>
      </c>
    </row>
    <row r="22" spans="1:32" s="12" customFormat="1" ht="26.4" x14ac:dyDescent="0.25">
      <c r="A22" s="13">
        <v>5</v>
      </c>
      <c r="B22" s="14" t="s">
        <v>87</v>
      </c>
      <c r="C22" s="15" t="s">
        <v>167</v>
      </c>
      <c r="D22" s="20" t="s">
        <v>150</v>
      </c>
      <c r="E22" s="16">
        <v>160</v>
      </c>
      <c r="F22" s="50"/>
      <c r="G22" s="16"/>
      <c r="H22" s="17"/>
      <c r="I22" s="17"/>
      <c r="J22" s="49">
        <v>1</v>
      </c>
      <c r="K22" s="16" t="str">
        <f t="shared" si="6"/>
        <v/>
      </c>
      <c r="L22" s="18">
        <v>440</v>
      </c>
      <c r="M22" s="18">
        <v>400</v>
      </c>
      <c r="N22" s="18">
        <v>445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9">
        <f t="shared" si="7"/>
        <v>3</v>
      </c>
      <c r="AD22" s="21">
        <f t="shared" si="8"/>
        <v>428.34000000000003</v>
      </c>
      <c r="AE22" s="21">
        <f t="shared" si="9"/>
        <v>68534.400000000009</v>
      </c>
      <c r="AF22" s="40">
        <f t="shared" si="10"/>
        <v>5.7581394013123299</v>
      </c>
    </row>
    <row r="23" spans="1:32" s="12" customFormat="1" x14ac:dyDescent="0.25">
      <c r="A23" s="13">
        <v>6</v>
      </c>
      <c r="B23" s="14" t="s">
        <v>153</v>
      </c>
      <c r="C23" s="15" t="s">
        <v>168</v>
      </c>
      <c r="D23" s="20" t="s">
        <v>150</v>
      </c>
      <c r="E23" s="16">
        <v>216</v>
      </c>
      <c r="F23" s="50"/>
      <c r="G23" s="16"/>
      <c r="H23" s="17"/>
      <c r="I23" s="17"/>
      <c r="J23" s="49">
        <v>1</v>
      </c>
      <c r="K23" s="16" t="str">
        <f t="shared" si="6"/>
        <v/>
      </c>
      <c r="L23" s="18">
        <v>155</v>
      </c>
      <c r="M23" s="18">
        <v>150</v>
      </c>
      <c r="N23" s="18">
        <v>160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9">
        <f t="shared" si="7"/>
        <v>3</v>
      </c>
      <c r="AD23" s="21">
        <f t="shared" si="8"/>
        <v>155</v>
      </c>
      <c r="AE23" s="21">
        <f t="shared" si="9"/>
        <v>33480</v>
      </c>
      <c r="AF23" s="40">
        <f t="shared" si="10"/>
        <v>3.225806451612903</v>
      </c>
    </row>
    <row r="24" spans="1:32" s="12" customFormat="1" x14ac:dyDescent="0.25">
      <c r="A24" s="13">
        <v>7</v>
      </c>
      <c r="B24" s="14" t="s">
        <v>88</v>
      </c>
      <c r="C24" s="15" t="s">
        <v>121</v>
      </c>
      <c r="D24" s="20" t="s">
        <v>150</v>
      </c>
      <c r="E24" s="16">
        <v>1725</v>
      </c>
      <c r="F24" s="50"/>
      <c r="G24" s="16"/>
      <c r="H24" s="17"/>
      <c r="I24" s="17"/>
      <c r="J24" s="49">
        <v>1</v>
      </c>
      <c r="K24" s="16" t="str">
        <f t="shared" si="6"/>
        <v/>
      </c>
      <c r="L24" s="18">
        <v>125</v>
      </c>
      <c r="M24" s="18">
        <v>120</v>
      </c>
      <c r="N24" s="18">
        <v>130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9">
        <f t="shared" si="7"/>
        <v>3</v>
      </c>
      <c r="AD24" s="21">
        <f t="shared" si="8"/>
        <v>125</v>
      </c>
      <c r="AE24" s="21">
        <f t="shared" si="9"/>
        <v>215625</v>
      </c>
      <c r="AF24" s="40">
        <f t="shared" si="10"/>
        <v>4</v>
      </c>
    </row>
    <row r="25" spans="1:32" s="12" customFormat="1" x14ac:dyDescent="0.25">
      <c r="A25" s="13">
        <v>8</v>
      </c>
      <c r="B25" s="14" t="s">
        <v>89</v>
      </c>
      <c r="C25" s="15" t="s">
        <v>122</v>
      </c>
      <c r="D25" s="20" t="s">
        <v>151</v>
      </c>
      <c r="E25" s="16">
        <v>594</v>
      </c>
      <c r="F25" s="50"/>
      <c r="G25" s="16"/>
      <c r="H25" s="17"/>
      <c r="I25" s="17"/>
      <c r="J25" s="49">
        <v>1</v>
      </c>
      <c r="K25" s="16" t="str">
        <f t="shared" si="6"/>
        <v/>
      </c>
      <c r="L25" s="18">
        <v>450</v>
      </c>
      <c r="M25" s="18">
        <v>433</v>
      </c>
      <c r="N25" s="18">
        <v>500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9">
        <f t="shared" si="7"/>
        <v>3</v>
      </c>
      <c r="AD25" s="21">
        <f t="shared" si="8"/>
        <v>461</v>
      </c>
      <c r="AE25" s="21">
        <f t="shared" si="9"/>
        <v>273834</v>
      </c>
      <c r="AF25" s="40">
        <f t="shared" si="10"/>
        <v>7.5549131311357902</v>
      </c>
    </row>
    <row r="26" spans="1:32" s="12" customFormat="1" ht="26.4" x14ac:dyDescent="0.25">
      <c r="A26" s="13">
        <v>9</v>
      </c>
      <c r="B26" s="14" t="s">
        <v>90</v>
      </c>
      <c r="C26" s="15" t="s">
        <v>123</v>
      </c>
      <c r="D26" s="20" t="s">
        <v>71</v>
      </c>
      <c r="E26" s="16">
        <v>62</v>
      </c>
      <c r="F26" s="50"/>
      <c r="G26" s="16"/>
      <c r="H26" s="17"/>
      <c r="I26" s="17"/>
      <c r="J26" s="49">
        <v>1</v>
      </c>
      <c r="K26" s="16" t="str">
        <f t="shared" si="6"/>
        <v/>
      </c>
      <c r="L26" s="18">
        <v>376</v>
      </c>
      <c r="M26" s="18">
        <v>375</v>
      </c>
      <c r="N26" s="18">
        <v>370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9">
        <f t="shared" si="7"/>
        <v>3</v>
      </c>
      <c r="AD26" s="21">
        <f t="shared" si="8"/>
        <v>373.67</v>
      </c>
      <c r="AE26" s="21">
        <f t="shared" si="9"/>
        <v>23167.54</v>
      </c>
      <c r="AF26" s="40">
        <f t="shared" si="10"/>
        <v>0.86026447230559533</v>
      </c>
    </row>
    <row r="27" spans="1:32" s="12" customFormat="1" x14ac:dyDescent="0.25">
      <c r="A27" s="13">
        <v>10</v>
      </c>
      <c r="B27" s="14" t="s">
        <v>154</v>
      </c>
      <c r="C27" s="15" t="s">
        <v>169</v>
      </c>
      <c r="D27" s="20" t="s">
        <v>151</v>
      </c>
      <c r="E27" s="16">
        <v>1.7999999999999998</v>
      </c>
      <c r="F27" s="50"/>
      <c r="G27" s="16"/>
      <c r="H27" s="17"/>
      <c r="I27" s="17"/>
      <c r="J27" s="49">
        <v>1</v>
      </c>
      <c r="K27" s="16" t="str">
        <f t="shared" si="1"/>
        <v/>
      </c>
      <c r="L27" s="18">
        <v>362</v>
      </c>
      <c r="M27" s="18">
        <v>358</v>
      </c>
      <c r="N27" s="18">
        <v>360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>
        <f t="shared" si="2"/>
        <v>3</v>
      </c>
      <c r="AD27" s="21">
        <f t="shared" si="3"/>
        <v>360</v>
      </c>
      <c r="AE27" s="21">
        <f t="shared" si="4"/>
        <v>647.99999999999989</v>
      </c>
      <c r="AF27" s="40">
        <f t="shared" si="5"/>
        <v>0.55555555555555558</v>
      </c>
    </row>
    <row r="28" spans="1:32" x14ac:dyDescent="0.25">
      <c r="A28" s="13">
        <v>11</v>
      </c>
      <c r="B28" s="14" t="s">
        <v>155</v>
      </c>
      <c r="C28" s="15" t="s">
        <v>170</v>
      </c>
      <c r="D28" s="20" t="s">
        <v>150</v>
      </c>
      <c r="E28" s="16">
        <v>20</v>
      </c>
      <c r="F28" s="50"/>
      <c r="G28" s="16"/>
      <c r="H28" s="17"/>
      <c r="I28" s="17"/>
      <c r="J28" s="49">
        <v>1</v>
      </c>
      <c r="K28" s="16" t="str">
        <f>IF(SUM(F28)=0,"",F28*J28)</f>
        <v/>
      </c>
      <c r="L28" s="18">
        <v>388</v>
      </c>
      <c r="M28" s="18">
        <v>375</v>
      </c>
      <c r="N28" s="18">
        <v>390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9">
        <f>COUNTIF(K28:AB28,"&gt;0")</f>
        <v>3</v>
      </c>
      <c r="AD28" s="21">
        <f>CEILING(SUM(K28:AB28)/COUNTIF(K28:AB28,"&gt;0"),0.01)</f>
        <v>384.34000000000003</v>
      </c>
      <c r="AE28" s="21">
        <f>AD28*E28</f>
        <v>7686.8000000000011</v>
      </c>
      <c r="AF28" s="40">
        <f>STDEV(K28:AB28)/AD28*100</f>
        <v>2.1190945036288387</v>
      </c>
    </row>
    <row r="29" spans="1:32" s="12" customFormat="1" x14ac:dyDescent="0.25">
      <c r="A29" s="13">
        <v>12</v>
      </c>
      <c r="B29" s="14" t="s">
        <v>91</v>
      </c>
      <c r="C29" s="15" t="s">
        <v>124</v>
      </c>
      <c r="D29" s="20" t="s">
        <v>151</v>
      </c>
      <c r="E29" s="16">
        <v>60</v>
      </c>
      <c r="F29" s="50"/>
      <c r="G29" s="16"/>
      <c r="H29" s="17"/>
      <c r="I29" s="17"/>
      <c r="J29" s="49">
        <v>1</v>
      </c>
      <c r="K29" s="16" t="str">
        <f>IF(SUM(F29)=0,"",F29*J29)</f>
        <v/>
      </c>
      <c r="L29" s="18">
        <v>270</v>
      </c>
      <c r="M29" s="18">
        <v>267</v>
      </c>
      <c r="N29" s="18">
        <v>270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>
        <f>COUNTIF(K29:AB29,"&gt;0")</f>
        <v>3</v>
      </c>
      <c r="AD29" s="21">
        <f>CEILING(SUM(K29:AB29)/COUNTIF(K29:AB29,"&gt;0"),0.01)</f>
        <v>269</v>
      </c>
      <c r="AE29" s="21">
        <f>AD29*E29</f>
        <v>16140</v>
      </c>
      <c r="AF29" s="40">
        <f>STDEV(K29:AB29)/AD29*100</f>
        <v>0.64388505857579081</v>
      </c>
    </row>
    <row r="30" spans="1:32" s="12" customFormat="1" x14ac:dyDescent="0.25">
      <c r="A30" s="13">
        <v>13</v>
      </c>
      <c r="B30" s="14" t="s">
        <v>92</v>
      </c>
      <c r="C30" s="15" t="s">
        <v>125</v>
      </c>
      <c r="D30" s="20" t="s">
        <v>151</v>
      </c>
      <c r="E30" s="16">
        <v>156</v>
      </c>
      <c r="F30" s="50"/>
      <c r="G30" s="16"/>
      <c r="H30" s="17"/>
      <c r="I30" s="17"/>
      <c r="J30" s="49">
        <v>1</v>
      </c>
      <c r="K30" s="16" t="str">
        <f>IF(SUM(F30)=0,"",F30*J30)</f>
        <v/>
      </c>
      <c r="L30" s="18">
        <v>270</v>
      </c>
      <c r="M30" s="18">
        <v>263</v>
      </c>
      <c r="N30" s="18">
        <v>280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9">
        <f>COUNTIF(K30:AB30,"&gt;0")</f>
        <v>3</v>
      </c>
      <c r="AD30" s="21">
        <f>CEILING(SUM(K30:AB30)/COUNTIF(K30:AB30,"&gt;0"),0.01)</f>
        <v>271</v>
      </c>
      <c r="AE30" s="21">
        <f>AD30*E30</f>
        <v>42276</v>
      </c>
      <c r="AF30" s="40">
        <f>STDEV(K30:AB30)/AD30*100</f>
        <v>3.1527689097112654</v>
      </c>
    </row>
    <row r="31" spans="1:32" s="12" customFormat="1" ht="26.4" x14ac:dyDescent="0.25">
      <c r="A31" s="13">
        <v>14</v>
      </c>
      <c r="B31" s="14" t="s">
        <v>93</v>
      </c>
      <c r="C31" s="15" t="s">
        <v>126</v>
      </c>
      <c r="D31" s="20" t="s">
        <v>150</v>
      </c>
      <c r="E31" s="16">
        <v>8</v>
      </c>
      <c r="F31" s="50"/>
      <c r="G31" s="16"/>
      <c r="H31" s="17"/>
      <c r="I31" s="17"/>
      <c r="J31" s="49">
        <v>1</v>
      </c>
      <c r="K31" s="16" t="str">
        <f t="shared" si="1"/>
        <v/>
      </c>
      <c r="L31" s="18">
        <v>495</v>
      </c>
      <c r="M31" s="18">
        <v>483</v>
      </c>
      <c r="N31" s="18">
        <v>515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9">
        <f t="shared" si="2"/>
        <v>3</v>
      </c>
      <c r="AD31" s="21">
        <f t="shared" si="3"/>
        <v>497.67</v>
      </c>
      <c r="AE31" s="21">
        <f t="shared" si="4"/>
        <v>3981.36</v>
      </c>
      <c r="AF31" s="40">
        <f t="shared" si="5"/>
        <v>3.2482985788392953</v>
      </c>
    </row>
    <row r="32" spans="1:32" s="12" customFormat="1" ht="26.4" x14ac:dyDescent="0.25">
      <c r="A32" s="13">
        <v>15</v>
      </c>
      <c r="B32" s="14" t="s">
        <v>94</v>
      </c>
      <c r="C32" s="15" t="s">
        <v>127</v>
      </c>
      <c r="D32" s="20" t="s">
        <v>150</v>
      </c>
      <c r="E32" s="16">
        <v>2000</v>
      </c>
      <c r="F32" s="50"/>
      <c r="G32" s="16"/>
      <c r="H32" s="17"/>
      <c r="I32" s="17"/>
      <c r="J32" s="49">
        <v>1</v>
      </c>
      <c r="K32" s="16" t="str">
        <f>IF(SUM(F32)=0,"",F32*J32)</f>
        <v/>
      </c>
      <c r="L32" s="18">
        <v>380</v>
      </c>
      <c r="M32" s="18">
        <v>367</v>
      </c>
      <c r="N32" s="18">
        <v>395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9">
        <f>COUNTIF(K32:AB32,"&gt;0")</f>
        <v>3</v>
      </c>
      <c r="AD32" s="21">
        <f>CEILING(SUM(K32:AB32)/COUNTIF(K32:AB32,"&gt;0"),0.01)</f>
        <v>380.67</v>
      </c>
      <c r="AE32" s="21">
        <f>AD32*E32</f>
        <v>761340</v>
      </c>
      <c r="AF32" s="40">
        <f>STDEV(K32:AB32)/AD32*100</f>
        <v>3.6808521040943072</v>
      </c>
    </row>
    <row r="33" spans="1:32" s="12" customFormat="1" ht="26.4" x14ac:dyDescent="0.25">
      <c r="A33" s="13">
        <v>16</v>
      </c>
      <c r="B33" s="14" t="s">
        <v>156</v>
      </c>
      <c r="C33" s="15" t="s">
        <v>171</v>
      </c>
      <c r="D33" s="20" t="s">
        <v>71</v>
      </c>
      <c r="E33" s="16">
        <v>4</v>
      </c>
      <c r="F33" s="50"/>
      <c r="G33" s="16"/>
      <c r="H33" s="17"/>
      <c r="I33" s="17"/>
      <c r="J33" s="49">
        <v>1</v>
      </c>
      <c r="K33" s="16" t="str">
        <f>IF(SUM(F33)=0,"",F33*J33)</f>
        <v/>
      </c>
      <c r="L33" s="18">
        <v>4400</v>
      </c>
      <c r="M33" s="18">
        <v>4250</v>
      </c>
      <c r="N33" s="18">
        <v>4760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9">
        <f>COUNTIF(K33:AB33,"&gt;0")</f>
        <v>3</v>
      </c>
      <c r="AD33" s="21">
        <f>CEILING(SUM(K33:AB33)/COUNTIF(K33:AB33,"&gt;0"),0.01)</f>
        <v>4470</v>
      </c>
      <c r="AE33" s="21">
        <f>AD33*E33</f>
        <v>17880</v>
      </c>
      <c r="AF33" s="40">
        <f>STDEV(K33:AB33)/AD33*100</f>
        <v>5.8636878846000693</v>
      </c>
    </row>
    <row r="34" spans="1:32" s="12" customFormat="1" x14ac:dyDescent="0.25">
      <c r="A34" s="13">
        <v>17</v>
      </c>
      <c r="B34" s="14" t="s">
        <v>95</v>
      </c>
      <c r="C34" s="15" t="s">
        <v>128</v>
      </c>
      <c r="D34" s="20" t="s">
        <v>150</v>
      </c>
      <c r="E34" s="16">
        <v>37</v>
      </c>
      <c r="F34" s="50"/>
      <c r="G34" s="16"/>
      <c r="H34" s="17"/>
      <c r="I34" s="17"/>
      <c r="J34" s="49">
        <v>1</v>
      </c>
      <c r="K34" s="16" t="str">
        <f t="shared" ref="K34" si="11">IF(SUM(F34)=0,"",F34*J34)</f>
        <v/>
      </c>
      <c r="L34" s="18">
        <v>289</v>
      </c>
      <c r="M34" s="18">
        <v>283</v>
      </c>
      <c r="N34" s="18">
        <v>300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9">
        <f t="shared" ref="AC34" si="12">COUNTIF(K34:AB34,"&gt;0")</f>
        <v>3</v>
      </c>
      <c r="AD34" s="21">
        <f t="shared" ref="AD34" si="13">CEILING(SUM(K34:AB34)/COUNTIF(K34:AB34,"&gt;0"),0.01)</f>
        <v>290.67</v>
      </c>
      <c r="AE34" s="21">
        <f t="shared" ref="AE34" si="14">AD34*E34</f>
        <v>10754.79</v>
      </c>
      <c r="AF34" s="40">
        <f t="shared" ref="AF34" si="15">STDEV(K34:AB34)/AD34*100</f>
        <v>2.9661396443567303</v>
      </c>
    </row>
    <row r="35" spans="1:32" s="12" customFormat="1" x14ac:dyDescent="0.25">
      <c r="A35" s="13">
        <v>18</v>
      </c>
      <c r="B35" s="14" t="s">
        <v>96</v>
      </c>
      <c r="C35" s="15" t="s">
        <v>129</v>
      </c>
      <c r="D35" s="20" t="s">
        <v>71</v>
      </c>
      <c r="E35" s="16">
        <v>19</v>
      </c>
      <c r="F35" s="50"/>
      <c r="G35" s="16"/>
      <c r="H35" s="17"/>
      <c r="I35" s="17"/>
      <c r="J35" s="49">
        <v>1</v>
      </c>
      <c r="K35" s="16" t="str">
        <f t="shared" ref="K35:K58" si="16">IF(SUM(F35)=0,"",F35*J35)</f>
        <v/>
      </c>
      <c r="L35" s="18">
        <v>1550</v>
      </c>
      <c r="M35" s="18">
        <v>1333</v>
      </c>
      <c r="N35" s="18">
        <v>1676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9">
        <f t="shared" ref="AC35:AC58" si="17">COUNTIF(K35:AB35,"&gt;0")</f>
        <v>3</v>
      </c>
      <c r="AD35" s="21">
        <f t="shared" ref="AD35:AD58" si="18">CEILING(SUM(K35:AB35)/COUNTIF(K35:AB35,"&gt;0"),0.01)</f>
        <v>1519.67</v>
      </c>
      <c r="AE35" s="21">
        <f t="shared" ref="AE35:AE58" si="19">AD35*E35</f>
        <v>28873.730000000003</v>
      </c>
      <c r="AF35" s="40">
        <f t="shared" ref="AF35:AF58" si="20">STDEV(K35:AB35)/AD35*100</f>
        <v>11.416968167663516</v>
      </c>
    </row>
    <row r="36" spans="1:32" s="12" customFormat="1" ht="26.4" x14ac:dyDescent="0.25">
      <c r="A36" s="13">
        <v>19</v>
      </c>
      <c r="B36" s="14" t="s">
        <v>97</v>
      </c>
      <c r="C36" s="15" t="s">
        <v>130</v>
      </c>
      <c r="D36" s="20" t="s">
        <v>71</v>
      </c>
      <c r="E36" s="16">
        <v>120</v>
      </c>
      <c r="F36" s="50"/>
      <c r="G36" s="16"/>
      <c r="H36" s="17"/>
      <c r="I36" s="17"/>
      <c r="J36" s="49">
        <v>1</v>
      </c>
      <c r="K36" s="16" t="str">
        <f t="shared" si="16"/>
        <v/>
      </c>
      <c r="L36" s="18">
        <v>390</v>
      </c>
      <c r="M36" s="18">
        <v>375</v>
      </c>
      <c r="N36" s="18">
        <v>405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9">
        <f t="shared" si="17"/>
        <v>3</v>
      </c>
      <c r="AD36" s="21">
        <f t="shared" si="18"/>
        <v>390</v>
      </c>
      <c r="AE36" s="21">
        <f t="shared" si="19"/>
        <v>46800</v>
      </c>
      <c r="AF36" s="40">
        <f t="shared" si="20"/>
        <v>3.8461538461538463</v>
      </c>
    </row>
    <row r="37" spans="1:32" s="12" customFormat="1" ht="26.4" x14ac:dyDescent="0.25">
      <c r="A37" s="13">
        <v>20</v>
      </c>
      <c r="B37" s="14" t="s">
        <v>98</v>
      </c>
      <c r="C37" s="15" t="s">
        <v>131</v>
      </c>
      <c r="D37" s="20" t="s">
        <v>71</v>
      </c>
      <c r="E37" s="16">
        <v>99</v>
      </c>
      <c r="F37" s="50"/>
      <c r="G37" s="16"/>
      <c r="H37" s="17"/>
      <c r="I37" s="17"/>
      <c r="J37" s="49">
        <v>1</v>
      </c>
      <c r="K37" s="16" t="str">
        <f t="shared" si="16"/>
        <v/>
      </c>
      <c r="L37" s="18">
        <v>256</v>
      </c>
      <c r="M37" s="18">
        <v>242</v>
      </c>
      <c r="N37" s="18">
        <v>266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9">
        <f t="shared" si="17"/>
        <v>3</v>
      </c>
      <c r="AD37" s="21">
        <f t="shared" si="18"/>
        <v>254.67000000000002</v>
      </c>
      <c r="AE37" s="21">
        <f t="shared" si="19"/>
        <v>25212.33</v>
      </c>
      <c r="AF37" s="40">
        <f t="shared" si="20"/>
        <v>4.7337446682700808</v>
      </c>
    </row>
    <row r="38" spans="1:32" s="12" customFormat="1" ht="26.4" x14ac:dyDescent="0.25">
      <c r="A38" s="13">
        <v>21</v>
      </c>
      <c r="B38" s="14" t="s">
        <v>99</v>
      </c>
      <c r="C38" s="15" t="s">
        <v>132</v>
      </c>
      <c r="D38" s="20" t="s">
        <v>150</v>
      </c>
      <c r="E38" s="16">
        <v>1000</v>
      </c>
      <c r="F38" s="50"/>
      <c r="G38" s="16"/>
      <c r="H38" s="17"/>
      <c r="I38" s="17"/>
      <c r="J38" s="49">
        <v>1</v>
      </c>
      <c r="K38" s="16" t="str">
        <f t="shared" si="16"/>
        <v/>
      </c>
      <c r="L38" s="18">
        <v>134</v>
      </c>
      <c r="M38" s="18">
        <v>129</v>
      </c>
      <c r="N38" s="18">
        <v>150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9">
        <f t="shared" si="17"/>
        <v>3</v>
      </c>
      <c r="AD38" s="21">
        <f t="shared" si="18"/>
        <v>137.67000000000002</v>
      </c>
      <c r="AE38" s="21">
        <f t="shared" si="19"/>
        <v>137670.00000000003</v>
      </c>
      <c r="AF38" s="40">
        <f t="shared" si="20"/>
        <v>7.9680795486328808</v>
      </c>
    </row>
    <row r="39" spans="1:32" s="12" customFormat="1" ht="26.4" x14ac:dyDescent="0.25">
      <c r="A39" s="13">
        <v>22</v>
      </c>
      <c r="B39" s="52" t="s">
        <v>157</v>
      </c>
      <c r="C39" s="15" t="s">
        <v>172</v>
      </c>
      <c r="D39" s="20" t="s">
        <v>150</v>
      </c>
      <c r="E39" s="16">
        <v>15</v>
      </c>
      <c r="F39" s="50"/>
      <c r="G39" s="16"/>
      <c r="H39" s="17"/>
      <c r="I39" s="17"/>
      <c r="J39" s="49">
        <v>1</v>
      </c>
      <c r="K39" s="16" t="str">
        <f t="shared" si="16"/>
        <v/>
      </c>
      <c r="L39" s="18">
        <v>370</v>
      </c>
      <c r="M39" s="18">
        <v>350</v>
      </c>
      <c r="N39" s="18">
        <v>380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>
        <f t="shared" si="17"/>
        <v>3</v>
      </c>
      <c r="AD39" s="21">
        <f t="shared" si="18"/>
        <v>366.67</v>
      </c>
      <c r="AE39" s="21">
        <f t="shared" si="19"/>
        <v>5500.05</v>
      </c>
      <c r="AF39" s="40">
        <f t="shared" si="20"/>
        <v>4.1659400323231965</v>
      </c>
    </row>
    <row r="40" spans="1:32" s="12" customFormat="1" ht="26.4" x14ac:dyDescent="0.25">
      <c r="A40" s="13">
        <v>23</v>
      </c>
      <c r="B40" s="14" t="s">
        <v>100</v>
      </c>
      <c r="C40" s="15" t="s">
        <v>133</v>
      </c>
      <c r="D40" s="20" t="s">
        <v>150</v>
      </c>
      <c r="E40" s="16">
        <v>1000</v>
      </c>
      <c r="F40" s="50"/>
      <c r="G40" s="16"/>
      <c r="H40" s="17"/>
      <c r="I40" s="17"/>
      <c r="J40" s="49">
        <v>1</v>
      </c>
      <c r="K40" s="16" t="str">
        <f t="shared" si="16"/>
        <v/>
      </c>
      <c r="L40" s="18">
        <v>244</v>
      </c>
      <c r="M40" s="18">
        <v>233</v>
      </c>
      <c r="N40" s="18">
        <v>253</v>
      </c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9">
        <f t="shared" si="17"/>
        <v>3</v>
      </c>
      <c r="AD40" s="21">
        <f t="shared" si="18"/>
        <v>243.34</v>
      </c>
      <c r="AE40" s="21">
        <f t="shared" si="19"/>
        <v>243340</v>
      </c>
      <c r="AF40" s="40">
        <f t="shared" si="20"/>
        <v>4.1163198820078133</v>
      </c>
    </row>
    <row r="41" spans="1:32" s="12" customFormat="1" x14ac:dyDescent="0.25">
      <c r="A41" s="13">
        <v>24</v>
      </c>
      <c r="B41" s="14" t="s">
        <v>158</v>
      </c>
      <c r="C41" s="15" t="s">
        <v>173</v>
      </c>
      <c r="D41" s="20" t="s">
        <v>150</v>
      </c>
      <c r="E41" s="16">
        <v>19</v>
      </c>
      <c r="F41" s="50"/>
      <c r="G41" s="16"/>
      <c r="H41" s="17"/>
      <c r="I41" s="17"/>
      <c r="J41" s="49">
        <v>1</v>
      </c>
      <c r="K41" s="16" t="str">
        <f t="shared" si="16"/>
        <v/>
      </c>
      <c r="L41" s="18">
        <v>1550</v>
      </c>
      <c r="M41" s="18">
        <v>1400</v>
      </c>
      <c r="N41" s="18">
        <v>1676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9">
        <f t="shared" si="17"/>
        <v>3</v>
      </c>
      <c r="AD41" s="21">
        <f t="shared" si="18"/>
        <v>1542</v>
      </c>
      <c r="AE41" s="21">
        <f t="shared" si="19"/>
        <v>29298</v>
      </c>
      <c r="AF41" s="40">
        <f t="shared" si="20"/>
        <v>8.960687652096432</v>
      </c>
    </row>
    <row r="42" spans="1:32" s="12" customFormat="1" ht="26.4" x14ac:dyDescent="0.25">
      <c r="A42" s="13">
        <v>25</v>
      </c>
      <c r="B42" s="14" t="s">
        <v>159</v>
      </c>
      <c r="C42" s="15" t="s">
        <v>174</v>
      </c>
      <c r="D42" s="20" t="s">
        <v>150</v>
      </c>
      <c r="E42" s="16">
        <v>1800</v>
      </c>
      <c r="F42" s="50"/>
      <c r="G42" s="16"/>
      <c r="H42" s="17"/>
      <c r="I42" s="17"/>
      <c r="J42" s="49">
        <v>1</v>
      </c>
      <c r="K42" s="16" t="str">
        <f t="shared" si="16"/>
        <v/>
      </c>
      <c r="L42" s="18">
        <v>168</v>
      </c>
      <c r="M42" s="18">
        <v>158</v>
      </c>
      <c r="N42" s="18">
        <v>175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9">
        <f t="shared" si="17"/>
        <v>3</v>
      </c>
      <c r="AD42" s="21">
        <f t="shared" si="18"/>
        <v>167</v>
      </c>
      <c r="AE42" s="21">
        <f t="shared" si="19"/>
        <v>300600</v>
      </c>
      <c r="AF42" s="40">
        <f t="shared" si="20"/>
        <v>5.1161699073757667</v>
      </c>
    </row>
    <row r="43" spans="1:32" s="12" customFormat="1" x14ac:dyDescent="0.25">
      <c r="A43" s="13">
        <v>26</v>
      </c>
      <c r="B43" s="14" t="s">
        <v>101</v>
      </c>
      <c r="C43" s="15" t="s">
        <v>134</v>
      </c>
      <c r="D43" s="20" t="s">
        <v>151</v>
      </c>
      <c r="E43" s="16">
        <v>90</v>
      </c>
      <c r="F43" s="50"/>
      <c r="G43" s="16"/>
      <c r="H43" s="17"/>
      <c r="I43" s="17"/>
      <c r="J43" s="49">
        <v>1</v>
      </c>
      <c r="K43" s="16" t="str">
        <f t="shared" si="16"/>
        <v/>
      </c>
      <c r="L43" s="18">
        <v>890</v>
      </c>
      <c r="M43" s="18">
        <v>825</v>
      </c>
      <c r="N43" s="18">
        <v>925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9">
        <f t="shared" si="17"/>
        <v>3</v>
      </c>
      <c r="AD43" s="21">
        <f t="shared" si="18"/>
        <v>880</v>
      </c>
      <c r="AE43" s="21">
        <f t="shared" si="19"/>
        <v>79200</v>
      </c>
      <c r="AF43" s="40">
        <f t="shared" si="20"/>
        <v>5.7664156619842162</v>
      </c>
    </row>
    <row r="44" spans="1:32" s="12" customFormat="1" ht="26.4" x14ac:dyDescent="0.25">
      <c r="A44" s="13">
        <v>27</v>
      </c>
      <c r="B44" s="14" t="s">
        <v>102</v>
      </c>
      <c r="C44" s="15" t="s">
        <v>135</v>
      </c>
      <c r="D44" s="20" t="s">
        <v>150</v>
      </c>
      <c r="E44" s="16">
        <v>600</v>
      </c>
      <c r="F44" s="50"/>
      <c r="G44" s="16"/>
      <c r="H44" s="17"/>
      <c r="I44" s="17"/>
      <c r="J44" s="49">
        <v>1</v>
      </c>
      <c r="K44" s="16" t="str">
        <f t="shared" si="16"/>
        <v/>
      </c>
      <c r="L44" s="18">
        <v>266</v>
      </c>
      <c r="M44" s="18">
        <v>258</v>
      </c>
      <c r="N44" s="18">
        <v>277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9">
        <f t="shared" si="17"/>
        <v>3</v>
      </c>
      <c r="AD44" s="21">
        <f t="shared" si="18"/>
        <v>267</v>
      </c>
      <c r="AE44" s="21">
        <f t="shared" si="19"/>
        <v>160200</v>
      </c>
      <c r="AF44" s="40">
        <f t="shared" si="20"/>
        <v>3.5728059978162761</v>
      </c>
    </row>
    <row r="45" spans="1:32" s="12" customFormat="1" x14ac:dyDescent="0.25">
      <c r="A45" s="13">
        <v>28</v>
      </c>
      <c r="B45" s="14" t="s">
        <v>103</v>
      </c>
      <c r="C45" s="15" t="s">
        <v>136</v>
      </c>
      <c r="D45" s="20" t="s">
        <v>150</v>
      </c>
      <c r="E45" s="16">
        <v>200</v>
      </c>
      <c r="F45" s="50"/>
      <c r="G45" s="16"/>
      <c r="H45" s="17"/>
      <c r="I45" s="17"/>
      <c r="J45" s="49">
        <v>1</v>
      </c>
      <c r="K45" s="16" t="str">
        <f t="shared" si="16"/>
        <v/>
      </c>
      <c r="L45" s="18">
        <v>365</v>
      </c>
      <c r="M45" s="18">
        <v>350</v>
      </c>
      <c r="N45" s="18">
        <v>380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9">
        <f t="shared" si="17"/>
        <v>3</v>
      </c>
      <c r="AD45" s="21">
        <f t="shared" si="18"/>
        <v>365</v>
      </c>
      <c r="AE45" s="21">
        <f t="shared" si="19"/>
        <v>73000</v>
      </c>
      <c r="AF45" s="40">
        <f t="shared" si="20"/>
        <v>4.10958904109589</v>
      </c>
    </row>
    <row r="46" spans="1:32" s="12" customFormat="1" ht="26.4" x14ac:dyDescent="0.25">
      <c r="A46" s="13">
        <v>29</v>
      </c>
      <c r="B46" s="14" t="s">
        <v>104</v>
      </c>
      <c r="C46" s="15" t="s">
        <v>137</v>
      </c>
      <c r="D46" s="20" t="s">
        <v>150</v>
      </c>
      <c r="E46" s="16">
        <v>3200</v>
      </c>
      <c r="F46" s="50"/>
      <c r="G46" s="16"/>
      <c r="H46" s="17"/>
      <c r="I46" s="17"/>
      <c r="J46" s="49">
        <v>1</v>
      </c>
      <c r="K46" s="16" t="str">
        <f t="shared" si="16"/>
        <v/>
      </c>
      <c r="L46" s="18">
        <v>210</v>
      </c>
      <c r="M46" s="18">
        <v>192</v>
      </c>
      <c r="N46" s="18">
        <v>218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9">
        <f t="shared" si="17"/>
        <v>3</v>
      </c>
      <c r="AD46" s="21">
        <f t="shared" si="18"/>
        <v>206.67000000000002</v>
      </c>
      <c r="AE46" s="21">
        <f t="shared" si="19"/>
        <v>661344</v>
      </c>
      <c r="AF46" s="40">
        <f t="shared" si="20"/>
        <v>6.4434394140217659</v>
      </c>
    </row>
    <row r="47" spans="1:32" s="12" customFormat="1" ht="26.4" x14ac:dyDescent="0.25">
      <c r="A47" s="13">
        <v>30</v>
      </c>
      <c r="B47" s="14" t="s">
        <v>105</v>
      </c>
      <c r="C47" s="15" t="s">
        <v>138</v>
      </c>
      <c r="D47" s="20" t="s">
        <v>150</v>
      </c>
      <c r="E47" s="16">
        <v>1240</v>
      </c>
      <c r="F47" s="50"/>
      <c r="G47" s="16"/>
      <c r="H47" s="17"/>
      <c r="I47" s="17"/>
      <c r="J47" s="49">
        <v>1</v>
      </c>
      <c r="K47" s="16" t="str">
        <f t="shared" si="16"/>
        <v/>
      </c>
      <c r="L47" s="18">
        <v>137</v>
      </c>
      <c r="M47" s="18">
        <v>133</v>
      </c>
      <c r="N47" s="18">
        <v>145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9">
        <f t="shared" si="17"/>
        <v>3</v>
      </c>
      <c r="AD47" s="21">
        <f t="shared" si="18"/>
        <v>138.34</v>
      </c>
      <c r="AE47" s="21">
        <f t="shared" si="19"/>
        <v>171541.6</v>
      </c>
      <c r="AF47" s="40">
        <f t="shared" si="20"/>
        <v>4.4167275745321568</v>
      </c>
    </row>
    <row r="48" spans="1:32" s="12" customFormat="1" ht="26.4" x14ac:dyDescent="0.25">
      <c r="A48" s="13">
        <v>31</v>
      </c>
      <c r="B48" s="14" t="s">
        <v>106</v>
      </c>
      <c r="C48" s="15" t="s">
        <v>175</v>
      </c>
      <c r="D48" s="20" t="s">
        <v>150</v>
      </c>
      <c r="E48" s="16">
        <v>60</v>
      </c>
      <c r="F48" s="50"/>
      <c r="G48" s="16"/>
      <c r="H48" s="17"/>
      <c r="I48" s="17"/>
      <c r="J48" s="49">
        <v>1</v>
      </c>
      <c r="K48" s="16" t="str">
        <f t="shared" si="16"/>
        <v/>
      </c>
      <c r="L48" s="18">
        <v>420</v>
      </c>
      <c r="M48" s="18">
        <v>383</v>
      </c>
      <c r="N48" s="18">
        <v>440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9">
        <f t="shared" si="17"/>
        <v>3</v>
      </c>
      <c r="AD48" s="21">
        <f t="shared" si="18"/>
        <v>414.34000000000003</v>
      </c>
      <c r="AE48" s="21">
        <f t="shared" si="19"/>
        <v>24860.400000000001</v>
      </c>
      <c r="AF48" s="40">
        <f t="shared" si="20"/>
        <v>6.9796370860465542</v>
      </c>
    </row>
    <row r="49" spans="1:32" s="12" customFormat="1" ht="39.6" x14ac:dyDescent="0.25">
      <c r="A49" s="13">
        <v>32</v>
      </c>
      <c r="B49" s="14" t="s">
        <v>160</v>
      </c>
      <c r="C49" s="15" t="s">
        <v>176</v>
      </c>
      <c r="D49" s="20" t="s">
        <v>150</v>
      </c>
      <c r="E49" s="16">
        <v>20</v>
      </c>
      <c r="F49" s="50"/>
      <c r="G49" s="16"/>
      <c r="H49" s="17"/>
      <c r="I49" s="17"/>
      <c r="J49" s="49">
        <v>1</v>
      </c>
      <c r="K49" s="16" t="str">
        <f t="shared" si="16"/>
        <v/>
      </c>
      <c r="L49" s="18">
        <v>1980</v>
      </c>
      <c r="M49" s="18">
        <v>1895</v>
      </c>
      <c r="N49" s="18">
        <v>2130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9">
        <f t="shared" si="17"/>
        <v>3</v>
      </c>
      <c r="AD49" s="21">
        <f t="shared" si="18"/>
        <v>2001.67</v>
      </c>
      <c r="AE49" s="21">
        <f t="shared" si="19"/>
        <v>40033.4</v>
      </c>
      <c r="AF49" s="40">
        <f t="shared" si="20"/>
        <v>5.9444761119803404</v>
      </c>
    </row>
    <row r="50" spans="1:32" s="12" customFormat="1" ht="26.4" x14ac:dyDescent="0.25">
      <c r="A50" s="13">
        <v>33</v>
      </c>
      <c r="B50" s="52" t="s">
        <v>107</v>
      </c>
      <c r="C50" s="15" t="s">
        <v>139</v>
      </c>
      <c r="D50" s="20" t="s">
        <v>71</v>
      </c>
      <c r="E50" s="16">
        <v>43.68</v>
      </c>
      <c r="F50" s="50"/>
      <c r="G50" s="16"/>
      <c r="H50" s="17"/>
      <c r="I50" s="17"/>
      <c r="J50" s="49">
        <v>1</v>
      </c>
      <c r="K50" s="16" t="str">
        <f t="shared" si="16"/>
        <v/>
      </c>
      <c r="L50" s="18">
        <v>420</v>
      </c>
      <c r="M50" s="18">
        <v>400</v>
      </c>
      <c r="N50" s="18">
        <v>420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9">
        <f t="shared" si="17"/>
        <v>3</v>
      </c>
      <c r="AD50" s="21">
        <f t="shared" si="18"/>
        <v>413.34000000000003</v>
      </c>
      <c r="AE50" s="21">
        <f t="shared" si="19"/>
        <v>18054.691200000001</v>
      </c>
      <c r="AF50" s="40">
        <f t="shared" si="20"/>
        <v>2.7935852769614637</v>
      </c>
    </row>
    <row r="51" spans="1:32" s="12" customFormat="1" x14ac:dyDescent="0.25">
      <c r="A51" s="13">
        <v>34</v>
      </c>
      <c r="B51" s="14" t="s">
        <v>108</v>
      </c>
      <c r="C51" s="15" t="s">
        <v>140</v>
      </c>
      <c r="D51" s="20" t="s">
        <v>151</v>
      </c>
      <c r="E51" s="16">
        <v>0.6</v>
      </c>
      <c r="F51" s="50"/>
      <c r="G51" s="16"/>
      <c r="H51" s="17"/>
      <c r="I51" s="17"/>
      <c r="J51" s="49">
        <v>1</v>
      </c>
      <c r="K51" s="16" t="str">
        <f t="shared" si="16"/>
        <v/>
      </c>
      <c r="L51" s="18">
        <v>444</v>
      </c>
      <c r="M51" s="18">
        <v>433</v>
      </c>
      <c r="N51" s="18">
        <v>445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9">
        <f t="shared" si="17"/>
        <v>3</v>
      </c>
      <c r="AD51" s="21">
        <f t="shared" si="18"/>
        <v>440.67</v>
      </c>
      <c r="AE51" s="21">
        <f t="shared" si="19"/>
        <v>264.40199999999999</v>
      </c>
      <c r="AF51" s="40">
        <f t="shared" si="20"/>
        <v>1.5109556172372509</v>
      </c>
    </row>
    <row r="52" spans="1:32" s="12" customFormat="1" ht="26.4" x14ac:dyDescent="0.25">
      <c r="A52" s="13">
        <v>35</v>
      </c>
      <c r="B52" s="14" t="s">
        <v>109</v>
      </c>
      <c r="C52" s="15" t="s">
        <v>141</v>
      </c>
      <c r="D52" s="20" t="s">
        <v>71</v>
      </c>
      <c r="E52" s="16">
        <v>12.5</v>
      </c>
      <c r="F52" s="50"/>
      <c r="G52" s="16"/>
      <c r="H52" s="17"/>
      <c r="I52" s="17"/>
      <c r="J52" s="49">
        <v>1</v>
      </c>
      <c r="K52" s="16" t="str">
        <f t="shared" si="16"/>
        <v/>
      </c>
      <c r="L52" s="18">
        <v>2560</v>
      </c>
      <c r="M52" s="18">
        <v>2467</v>
      </c>
      <c r="N52" s="18">
        <v>2600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9">
        <f t="shared" si="17"/>
        <v>3</v>
      </c>
      <c r="AD52" s="21">
        <f t="shared" si="18"/>
        <v>2542.34</v>
      </c>
      <c r="AE52" s="21">
        <f t="shared" si="19"/>
        <v>31779.25</v>
      </c>
      <c r="AF52" s="40">
        <f t="shared" si="20"/>
        <v>2.6840363970385575</v>
      </c>
    </row>
    <row r="53" spans="1:32" s="12" customFormat="1" ht="26.4" x14ac:dyDescent="0.25">
      <c r="A53" s="13">
        <v>36</v>
      </c>
      <c r="B53" s="14" t="s">
        <v>110</v>
      </c>
      <c r="C53" s="15" t="s">
        <v>142</v>
      </c>
      <c r="D53" s="20" t="s">
        <v>150</v>
      </c>
      <c r="E53" s="16">
        <v>600</v>
      </c>
      <c r="F53" s="50"/>
      <c r="G53" s="16"/>
      <c r="H53" s="17"/>
      <c r="I53" s="17"/>
      <c r="J53" s="49">
        <v>1</v>
      </c>
      <c r="K53" s="16" t="str">
        <f t="shared" si="16"/>
        <v/>
      </c>
      <c r="L53" s="18">
        <v>245</v>
      </c>
      <c r="M53" s="18">
        <v>233</v>
      </c>
      <c r="N53" s="18">
        <v>245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9">
        <f t="shared" si="17"/>
        <v>3</v>
      </c>
      <c r="AD53" s="21">
        <f t="shared" si="18"/>
        <v>241</v>
      </c>
      <c r="AE53" s="21">
        <f t="shared" si="19"/>
        <v>144600</v>
      </c>
      <c r="AF53" s="40">
        <f t="shared" si="20"/>
        <v>2.8747731245956469</v>
      </c>
    </row>
    <row r="54" spans="1:32" s="12" customFormat="1" x14ac:dyDescent="0.25">
      <c r="A54" s="13">
        <v>37</v>
      </c>
      <c r="B54" s="14" t="s">
        <v>111</v>
      </c>
      <c r="C54" s="15" t="s">
        <v>143</v>
      </c>
      <c r="D54" s="20" t="s">
        <v>151</v>
      </c>
      <c r="E54" s="16">
        <v>24.6</v>
      </c>
      <c r="F54" s="50"/>
      <c r="G54" s="16"/>
      <c r="H54" s="17"/>
      <c r="I54" s="17"/>
      <c r="J54" s="49">
        <v>1</v>
      </c>
      <c r="K54" s="16" t="str">
        <f t="shared" si="16"/>
        <v/>
      </c>
      <c r="L54" s="18">
        <v>2100</v>
      </c>
      <c r="M54" s="18">
        <v>2000</v>
      </c>
      <c r="N54" s="18">
        <v>2150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9">
        <f t="shared" si="17"/>
        <v>3</v>
      </c>
      <c r="AD54" s="21">
        <f t="shared" si="18"/>
        <v>2083.34</v>
      </c>
      <c r="AE54" s="21">
        <f t="shared" si="19"/>
        <v>51250.164000000004</v>
      </c>
      <c r="AF54" s="40">
        <f t="shared" si="20"/>
        <v>3.6660488246084331</v>
      </c>
    </row>
    <row r="55" spans="1:32" s="12" customFormat="1" ht="26.4" x14ac:dyDescent="0.25">
      <c r="A55" s="13">
        <v>38</v>
      </c>
      <c r="B55" s="14" t="s">
        <v>161</v>
      </c>
      <c r="C55" s="15" t="s">
        <v>177</v>
      </c>
      <c r="D55" s="20" t="s">
        <v>71</v>
      </c>
      <c r="E55" s="16">
        <v>2</v>
      </c>
      <c r="F55" s="50"/>
      <c r="G55" s="16"/>
      <c r="H55" s="17"/>
      <c r="I55" s="17"/>
      <c r="J55" s="49">
        <v>1</v>
      </c>
      <c r="K55" s="16" t="str">
        <f t="shared" si="16"/>
        <v/>
      </c>
      <c r="L55" s="18">
        <v>188</v>
      </c>
      <c r="M55" s="18">
        <v>175</v>
      </c>
      <c r="N55" s="18">
        <v>188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9">
        <f t="shared" si="17"/>
        <v>3</v>
      </c>
      <c r="AD55" s="21">
        <f t="shared" si="18"/>
        <v>183.67000000000002</v>
      </c>
      <c r="AE55" s="21">
        <f t="shared" si="19"/>
        <v>367.34000000000003</v>
      </c>
      <c r="AF55" s="40">
        <f t="shared" si="20"/>
        <v>4.0864340934638941</v>
      </c>
    </row>
    <row r="56" spans="1:32" s="12" customFormat="1" x14ac:dyDescent="0.25">
      <c r="A56" s="13">
        <v>39</v>
      </c>
      <c r="B56" s="14" t="s">
        <v>162</v>
      </c>
      <c r="C56" s="15" t="s">
        <v>178</v>
      </c>
      <c r="D56" s="20" t="s">
        <v>150</v>
      </c>
      <c r="E56" s="16">
        <v>20</v>
      </c>
      <c r="F56" s="50"/>
      <c r="G56" s="16"/>
      <c r="H56" s="17"/>
      <c r="I56" s="17"/>
      <c r="J56" s="49">
        <v>1</v>
      </c>
      <c r="K56" s="16" t="str">
        <f t="shared" si="16"/>
        <v/>
      </c>
      <c r="L56" s="18">
        <v>222</v>
      </c>
      <c r="M56" s="18">
        <v>217</v>
      </c>
      <c r="N56" s="18">
        <v>224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9">
        <f t="shared" si="17"/>
        <v>3</v>
      </c>
      <c r="AD56" s="21">
        <f t="shared" si="18"/>
        <v>221</v>
      </c>
      <c r="AE56" s="21">
        <f t="shared" si="19"/>
        <v>4420</v>
      </c>
      <c r="AF56" s="40">
        <f t="shared" si="20"/>
        <v>1.6314711653683207</v>
      </c>
    </row>
    <row r="57" spans="1:32" s="12" customFormat="1" ht="26.4" x14ac:dyDescent="0.25">
      <c r="A57" s="13">
        <v>40</v>
      </c>
      <c r="B57" s="14" t="s">
        <v>163</v>
      </c>
      <c r="C57" s="15" t="s">
        <v>179</v>
      </c>
      <c r="D57" s="20" t="s">
        <v>71</v>
      </c>
      <c r="E57" s="16">
        <v>1</v>
      </c>
      <c r="F57" s="50"/>
      <c r="G57" s="16"/>
      <c r="H57" s="17"/>
      <c r="I57" s="17"/>
      <c r="J57" s="49">
        <v>1</v>
      </c>
      <c r="K57" s="16" t="str">
        <f t="shared" si="16"/>
        <v/>
      </c>
      <c r="L57" s="18">
        <v>1950</v>
      </c>
      <c r="M57" s="18">
        <v>1875</v>
      </c>
      <c r="N57" s="18">
        <v>2080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9">
        <f t="shared" si="17"/>
        <v>3</v>
      </c>
      <c r="AD57" s="21">
        <f t="shared" si="18"/>
        <v>1968.3400000000001</v>
      </c>
      <c r="AE57" s="21">
        <f t="shared" si="19"/>
        <v>1968.3400000000001</v>
      </c>
      <c r="AF57" s="40">
        <f t="shared" si="20"/>
        <v>5.2695360498361081</v>
      </c>
    </row>
    <row r="58" spans="1:32" s="12" customFormat="1" ht="26.4" x14ac:dyDescent="0.25">
      <c r="A58" s="13">
        <v>41</v>
      </c>
      <c r="B58" s="14" t="s">
        <v>164</v>
      </c>
      <c r="C58" s="15" t="s">
        <v>180</v>
      </c>
      <c r="D58" s="20" t="s">
        <v>151</v>
      </c>
      <c r="E58" s="16">
        <v>5</v>
      </c>
      <c r="F58" s="50"/>
      <c r="G58" s="16"/>
      <c r="H58" s="17"/>
      <c r="I58" s="17"/>
      <c r="J58" s="49">
        <v>1</v>
      </c>
      <c r="K58" s="16" t="str">
        <f t="shared" si="16"/>
        <v/>
      </c>
      <c r="L58" s="18">
        <v>870</v>
      </c>
      <c r="M58" s="18">
        <v>850</v>
      </c>
      <c r="N58" s="18">
        <v>1100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9">
        <f t="shared" si="17"/>
        <v>3</v>
      </c>
      <c r="AD58" s="21">
        <f t="shared" si="18"/>
        <v>940</v>
      </c>
      <c r="AE58" s="21">
        <f t="shared" si="19"/>
        <v>4700</v>
      </c>
      <c r="AF58" s="40">
        <f t="shared" si="20"/>
        <v>14.779195733457239</v>
      </c>
    </row>
    <row r="59" spans="1:32" s="12" customFormat="1" ht="26.4" x14ac:dyDescent="0.25">
      <c r="A59" s="13">
        <v>42</v>
      </c>
      <c r="B59" s="14" t="s">
        <v>165</v>
      </c>
      <c r="C59" s="15" t="s">
        <v>181</v>
      </c>
      <c r="D59" s="20" t="s">
        <v>150</v>
      </c>
      <c r="E59" s="16">
        <v>200</v>
      </c>
      <c r="F59" s="50"/>
      <c r="G59" s="16"/>
      <c r="H59" s="17"/>
      <c r="I59" s="17"/>
      <c r="J59" s="49">
        <v>1</v>
      </c>
      <c r="K59" s="16" t="str">
        <f t="shared" ref="K59:K65" si="21">IF(SUM(F59)=0,"",F59*J59)</f>
        <v/>
      </c>
      <c r="L59" s="18">
        <v>390</v>
      </c>
      <c r="M59" s="18">
        <v>375</v>
      </c>
      <c r="N59" s="18">
        <v>399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9">
        <f t="shared" ref="AC59:AC65" si="22">COUNTIF(K59:AB59,"&gt;0")</f>
        <v>3</v>
      </c>
      <c r="AD59" s="21">
        <f t="shared" ref="AD59:AD65" si="23">CEILING(SUM(K59:AB59)/COUNTIF(K59:AB59,"&gt;0"),0.01)</f>
        <v>388</v>
      </c>
      <c r="AE59" s="21">
        <f t="shared" ref="AE59:AE65" si="24">AD59*E59</f>
        <v>77600</v>
      </c>
      <c r="AF59" s="40">
        <f t="shared" ref="AF59:AF65" si="25">STDEV(K59:AB59)/AD59*100</f>
        <v>3.1248339311809641</v>
      </c>
    </row>
    <row r="60" spans="1:32" s="12" customFormat="1" x14ac:dyDescent="0.25">
      <c r="A60" s="13">
        <v>43</v>
      </c>
      <c r="B60" s="14" t="s">
        <v>112</v>
      </c>
      <c r="C60" s="15" t="s">
        <v>144</v>
      </c>
      <c r="D60" s="20" t="s">
        <v>151</v>
      </c>
      <c r="E60" s="16">
        <v>1125</v>
      </c>
      <c r="F60" s="50"/>
      <c r="G60" s="16"/>
      <c r="H60" s="17"/>
      <c r="I60" s="17"/>
      <c r="J60" s="49">
        <v>1</v>
      </c>
      <c r="K60" s="16" t="str">
        <f t="shared" si="21"/>
        <v/>
      </c>
      <c r="L60" s="18">
        <v>118</v>
      </c>
      <c r="M60" s="18">
        <v>108</v>
      </c>
      <c r="N60" s="18">
        <v>120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9">
        <f t="shared" si="22"/>
        <v>3</v>
      </c>
      <c r="AD60" s="21">
        <f t="shared" si="23"/>
        <v>115.34</v>
      </c>
      <c r="AE60" s="21">
        <f t="shared" si="24"/>
        <v>129757.5</v>
      </c>
      <c r="AF60" s="40">
        <f t="shared" si="25"/>
        <v>5.5740424027472129</v>
      </c>
    </row>
    <row r="61" spans="1:32" s="12" customFormat="1" x14ac:dyDescent="0.25">
      <c r="A61" s="13">
        <v>44</v>
      </c>
      <c r="B61" s="14" t="s">
        <v>113</v>
      </c>
      <c r="C61" s="15" t="s">
        <v>145</v>
      </c>
      <c r="D61" s="20" t="s">
        <v>151</v>
      </c>
      <c r="E61" s="16">
        <v>160</v>
      </c>
      <c r="F61" s="50"/>
      <c r="G61" s="16"/>
      <c r="H61" s="17"/>
      <c r="I61" s="17"/>
      <c r="J61" s="49">
        <v>1</v>
      </c>
      <c r="K61" s="16" t="str">
        <f t="shared" si="21"/>
        <v/>
      </c>
      <c r="L61" s="18">
        <v>134</v>
      </c>
      <c r="M61" s="18">
        <v>133</v>
      </c>
      <c r="N61" s="18">
        <v>140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9">
        <f t="shared" si="22"/>
        <v>3</v>
      </c>
      <c r="AD61" s="21">
        <f t="shared" si="23"/>
        <v>135.67000000000002</v>
      </c>
      <c r="AE61" s="21">
        <f t="shared" si="24"/>
        <v>21707.200000000004</v>
      </c>
      <c r="AF61" s="40">
        <f t="shared" si="25"/>
        <v>2.7905497878677541</v>
      </c>
    </row>
    <row r="62" spans="1:32" s="12" customFormat="1" x14ac:dyDescent="0.25">
      <c r="A62" s="13">
        <v>45</v>
      </c>
      <c r="B62" s="14" t="s">
        <v>114</v>
      </c>
      <c r="C62" s="15" t="s">
        <v>146</v>
      </c>
      <c r="D62" s="20" t="s">
        <v>71</v>
      </c>
      <c r="E62" s="16">
        <v>40</v>
      </c>
      <c r="F62" s="50"/>
      <c r="G62" s="16"/>
      <c r="H62" s="17"/>
      <c r="I62" s="17"/>
      <c r="J62" s="49">
        <v>1</v>
      </c>
      <c r="K62" s="16" t="str">
        <f t="shared" si="21"/>
        <v/>
      </c>
      <c r="L62" s="18">
        <v>950</v>
      </c>
      <c r="M62" s="18">
        <v>917</v>
      </c>
      <c r="N62" s="18">
        <v>990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9">
        <f t="shared" si="22"/>
        <v>3</v>
      </c>
      <c r="AD62" s="21">
        <f t="shared" si="23"/>
        <v>952.34</v>
      </c>
      <c r="AE62" s="21">
        <f t="shared" si="24"/>
        <v>38093.599999999999</v>
      </c>
      <c r="AF62" s="40">
        <f t="shared" si="25"/>
        <v>3.8385338511180351</v>
      </c>
    </row>
    <row r="63" spans="1:32" s="12" customFormat="1" x14ac:dyDescent="0.25">
      <c r="A63" s="13">
        <v>46</v>
      </c>
      <c r="B63" s="14" t="s">
        <v>115</v>
      </c>
      <c r="C63" s="15" t="s">
        <v>147</v>
      </c>
      <c r="D63" s="20" t="s">
        <v>71</v>
      </c>
      <c r="E63" s="16">
        <v>450</v>
      </c>
      <c r="F63" s="50"/>
      <c r="G63" s="16"/>
      <c r="H63" s="17"/>
      <c r="I63" s="17"/>
      <c r="J63" s="49">
        <v>1</v>
      </c>
      <c r="K63" s="16" t="str">
        <f t="shared" si="21"/>
        <v/>
      </c>
      <c r="L63" s="18">
        <v>990</v>
      </c>
      <c r="M63" s="18">
        <v>900</v>
      </c>
      <c r="N63" s="18">
        <v>1150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9">
        <f t="shared" si="22"/>
        <v>3</v>
      </c>
      <c r="AD63" s="21">
        <f t="shared" si="23"/>
        <v>1013.34</v>
      </c>
      <c r="AE63" s="21">
        <f t="shared" si="24"/>
        <v>456003</v>
      </c>
      <c r="AF63" s="40">
        <f t="shared" si="25"/>
        <v>12.495588787720168</v>
      </c>
    </row>
    <row r="64" spans="1:32" s="12" customFormat="1" ht="26.4" x14ac:dyDescent="0.25">
      <c r="A64" s="13">
        <v>47</v>
      </c>
      <c r="B64" s="14" t="s">
        <v>116</v>
      </c>
      <c r="C64" s="15" t="s">
        <v>148</v>
      </c>
      <c r="D64" s="20" t="s">
        <v>71</v>
      </c>
      <c r="E64" s="16">
        <v>200</v>
      </c>
      <c r="F64" s="50"/>
      <c r="G64" s="16"/>
      <c r="H64" s="17"/>
      <c r="I64" s="17"/>
      <c r="J64" s="49">
        <v>1</v>
      </c>
      <c r="K64" s="16" t="str">
        <f t="shared" si="21"/>
        <v/>
      </c>
      <c r="L64" s="18">
        <v>1100</v>
      </c>
      <c r="M64" s="18">
        <v>983</v>
      </c>
      <c r="N64" s="18">
        <v>1200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9">
        <f t="shared" si="22"/>
        <v>3</v>
      </c>
      <c r="AD64" s="21">
        <f t="shared" si="23"/>
        <v>1094.3399999999999</v>
      </c>
      <c r="AE64" s="21">
        <f t="shared" si="24"/>
        <v>218867.99999999997</v>
      </c>
      <c r="AF64" s="40">
        <f t="shared" si="25"/>
        <v>9.9247881279481938</v>
      </c>
    </row>
    <row r="65" spans="1:32" s="12" customFormat="1" x14ac:dyDescent="0.25">
      <c r="A65" s="13">
        <v>48</v>
      </c>
      <c r="B65" s="14" t="s">
        <v>117</v>
      </c>
      <c r="C65" s="15" t="s">
        <v>149</v>
      </c>
      <c r="D65" s="20" t="s">
        <v>150</v>
      </c>
      <c r="E65" s="16">
        <v>886.63</v>
      </c>
      <c r="F65" s="50"/>
      <c r="G65" s="16"/>
      <c r="H65" s="17"/>
      <c r="I65" s="17"/>
      <c r="J65" s="49">
        <v>1</v>
      </c>
      <c r="K65" s="16" t="str">
        <f t="shared" si="21"/>
        <v/>
      </c>
      <c r="L65" s="18">
        <v>120</v>
      </c>
      <c r="M65" s="18">
        <v>105</v>
      </c>
      <c r="N65" s="18">
        <v>130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9">
        <f t="shared" si="22"/>
        <v>3</v>
      </c>
      <c r="AD65" s="21">
        <f t="shared" si="23"/>
        <v>118.34</v>
      </c>
      <c r="AE65" s="21">
        <f t="shared" si="24"/>
        <v>104923.7942</v>
      </c>
      <c r="AF65" s="40">
        <f t="shared" si="25"/>
        <v>10.632970586545476</v>
      </c>
    </row>
    <row r="66" spans="1:32" x14ac:dyDescent="0.25">
      <c r="A66" s="35"/>
      <c r="B66" s="36"/>
      <c r="C66" s="73" t="s">
        <v>5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37"/>
      <c r="O66" s="37"/>
      <c r="P66" s="43"/>
      <c r="Q66" s="4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8"/>
      <c r="AE66" s="38">
        <f>SUM(AE18:AE65)</f>
        <v>5283308.5963999992</v>
      </c>
      <c r="AF66" s="39"/>
    </row>
    <row r="67" spans="1:32" ht="13.5" customHeight="1" x14ac:dyDescent="0.25"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3"/>
    </row>
    <row r="68" spans="1:32" s="24" customFormat="1" ht="13.5" hidden="1" customHeight="1" x14ac:dyDescent="0.25">
      <c r="C68" s="24" t="s">
        <v>8</v>
      </c>
    </row>
    <row r="69" spans="1:32" s="24" customFormat="1" ht="15" hidden="1" customHeight="1" x14ac:dyDescent="0.25">
      <c r="C69" s="25" t="s">
        <v>28</v>
      </c>
    </row>
    <row r="70" spans="1:32" s="24" customFormat="1" ht="15" hidden="1" customHeight="1" x14ac:dyDescent="0.25">
      <c r="C70" s="25" t="s">
        <v>29</v>
      </c>
    </row>
    <row r="71" spans="1:32" s="24" customFormat="1" ht="15" hidden="1" customHeight="1" x14ac:dyDescent="0.25">
      <c r="C71" s="25" t="s">
        <v>30</v>
      </c>
    </row>
    <row r="72" spans="1:32" ht="13.5" hidden="1" customHeight="1" x14ac:dyDescent="0.25">
      <c r="L72" s="26"/>
    </row>
    <row r="73" spans="1:32" s="3" customFormat="1" ht="13.5" customHeight="1" x14ac:dyDescent="0.3">
      <c r="C73" s="27" t="s">
        <v>0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32" s="3" customFormat="1" ht="13.5" customHeight="1" x14ac:dyDescent="0.3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32" s="3" customFormat="1" ht="13.5" customHeight="1" x14ac:dyDescent="0.3">
      <c r="C75" s="41">
        <v>44909</v>
      </c>
      <c r="D75" s="28"/>
      <c r="E75" s="28"/>
      <c r="F75" s="57" t="s">
        <v>68</v>
      </c>
      <c r="G75" s="57"/>
      <c r="H75" s="57"/>
      <c r="I75" s="57"/>
      <c r="J75" s="57"/>
      <c r="K75" s="29"/>
      <c r="L75" s="57"/>
      <c r="M75" s="57"/>
      <c r="N75" s="57"/>
      <c r="O75" s="32"/>
      <c r="P75" s="44"/>
      <c r="Q75" s="48"/>
      <c r="R75" s="32"/>
      <c r="S75" s="1"/>
      <c r="T75" s="1"/>
      <c r="U75" s="1"/>
      <c r="V75" s="1"/>
      <c r="W75" s="1"/>
      <c r="X75" s="60" t="s">
        <v>69</v>
      </c>
      <c r="Y75" s="57"/>
      <c r="Z75" s="57"/>
      <c r="AA75" s="57"/>
      <c r="AB75" s="57"/>
      <c r="AC75" s="57"/>
      <c r="AD75" s="57"/>
      <c r="AE75" s="30"/>
    </row>
    <row r="76" spans="1:32" s="3" customFormat="1" ht="13.5" customHeight="1" x14ac:dyDescent="0.3">
      <c r="C76" s="31" t="s">
        <v>2</v>
      </c>
      <c r="D76" s="28"/>
      <c r="E76" s="28"/>
      <c r="F76" s="59" t="s">
        <v>24</v>
      </c>
      <c r="G76" s="59"/>
      <c r="H76" s="59"/>
      <c r="I76" s="59"/>
      <c r="J76" s="59"/>
      <c r="K76" s="1"/>
      <c r="L76" s="58" t="s">
        <v>7</v>
      </c>
      <c r="M76" s="58"/>
      <c r="N76" s="58"/>
      <c r="O76" s="32"/>
      <c r="P76" s="44"/>
      <c r="Q76" s="48"/>
      <c r="R76" s="32"/>
      <c r="S76" s="1"/>
      <c r="T76" s="1"/>
      <c r="U76" s="1"/>
      <c r="V76" s="1"/>
      <c r="W76" s="1"/>
      <c r="X76" s="59"/>
      <c r="Y76" s="59"/>
      <c r="Z76" s="59"/>
      <c r="AA76" s="59"/>
      <c r="AB76" s="59"/>
      <c r="AC76" s="59"/>
      <c r="AD76" s="59"/>
    </row>
    <row r="77" spans="1:32" ht="13.5" customHeight="1" x14ac:dyDescent="0.25">
      <c r="C77" s="33"/>
    </row>
    <row r="78" spans="1:32" ht="13.5" customHeight="1" x14ac:dyDescent="0.25">
      <c r="C78" s="27" t="s">
        <v>25</v>
      </c>
    </row>
    <row r="79" spans="1:32" ht="13.5" customHeight="1" x14ac:dyDescent="0.25"/>
    <row r="80" spans="1:32" x14ac:dyDescent="0.25">
      <c r="C80" s="41">
        <v>44909</v>
      </c>
      <c r="D80" s="28"/>
      <c r="E80" s="28"/>
      <c r="F80" s="57" t="s">
        <v>70</v>
      </c>
      <c r="G80" s="57"/>
      <c r="H80" s="57"/>
      <c r="I80" s="57"/>
      <c r="J80" s="57"/>
      <c r="K80" s="29"/>
      <c r="L80" s="57"/>
      <c r="M80" s="57"/>
      <c r="N80" s="57"/>
      <c r="O80" s="32"/>
      <c r="P80" s="44"/>
      <c r="Q80" s="48"/>
      <c r="R80" s="32"/>
      <c r="X80" s="60" t="s">
        <v>182</v>
      </c>
      <c r="Y80" s="57"/>
      <c r="Z80" s="57"/>
      <c r="AA80" s="57"/>
      <c r="AB80" s="57"/>
      <c r="AC80" s="57"/>
      <c r="AD80" s="57"/>
    </row>
    <row r="81" spans="3:32" x14ac:dyDescent="0.25">
      <c r="C81" s="31" t="s">
        <v>2</v>
      </c>
      <c r="D81" s="28"/>
      <c r="E81" s="28"/>
      <c r="F81" s="59" t="s">
        <v>24</v>
      </c>
      <c r="G81" s="59"/>
      <c r="H81" s="59"/>
      <c r="I81" s="59"/>
      <c r="J81" s="59"/>
      <c r="L81" s="58" t="s">
        <v>7</v>
      </c>
      <c r="M81" s="58"/>
      <c r="N81" s="58"/>
      <c r="O81" s="32"/>
      <c r="P81" s="44"/>
      <c r="Q81" s="48"/>
      <c r="R81" s="32"/>
      <c r="X81" s="59"/>
      <c r="Y81" s="59"/>
      <c r="Z81" s="59"/>
      <c r="AA81" s="59"/>
      <c r="AB81" s="59"/>
      <c r="AC81" s="59"/>
      <c r="AD81" s="59"/>
    </row>
    <row r="84" spans="3:32" x14ac:dyDescent="0.25">
      <c r="C84" s="27" t="s">
        <v>61</v>
      </c>
    </row>
    <row r="86" spans="3:32" x14ac:dyDescent="0.25"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</row>
  </sheetData>
  <sheetProtection formatCells="0" formatColumns="0" formatRows="0" insertHyperlinks="0" sort="0" autoFilter="0"/>
  <protectedRanges>
    <protectedRange sqref="L16:AB17" name="Диапазон7"/>
    <protectedRange sqref="D6:AE7" name="Диапазон1"/>
    <protectedRange sqref="D8:AE8 D10:AE12" name="Диапазон2"/>
    <protectedRange sqref="A18:C65 E18:E65" name="Диапазон3"/>
    <protectedRange sqref="R18:AB65" name="Диапазон4"/>
    <protectedRange sqref="C75 F75 L75 L80 C80 F80" name="Диапазон5"/>
    <protectedRange sqref="D69:AE71" name="Диапазон6"/>
    <protectedRange sqref="X1" name="Диапазон8_1"/>
    <protectedRange sqref="C69:C71" name="Диапазон6_1"/>
    <protectedRange sqref="L18:Q65" name="Диапазон4_1"/>
    <protectedRange sqref="D18:D65" name="Диапазон3_2"/>
    <protectedRange sqref="G18:I65" name="Диапазон3_4"/>
    <protectedRange sqref="F18:F65" name="Диапазон3_3_1"/>
  </protectedRanges>
  <autoFilter ref="A17:AF66"/>
  <mergeCells count="42">
    <mergeCell ref="C86:AF86"/>
    <mergeCell ref="L15:R15"/>
    <mergeCell ref="AF14:AF16"/>
    <mergeCell ref="A14:A16"/>
    <mergeCell ref="C4:AE4"/>
    <mergeCell ref="C66:M66"/>
    <mergeCell ref="D6:AE6"/>
    <mergeCell ref="D10:AE10"/>
    <mergeCell ref="D11:AE11"/>
    <mergeCell ref="D12:AE12"/>
    <mergeCell ref="K14:K16"/>
    <mergeCell ref="G15:G16"/>
    <mergeCell ref="H15:H16"/>
    <mergeCell ref="D7:AE7"/>
    <mergeCell ref="D8:AE8"/>
    <mergeCell ref="C14:C16"/>
    <mergeCell ref="AC14:AC16"/>
    <mergeCell ref="L14:AB14"/>
    <mergeCell ref="X15:AB15"/>
    <mergeCell ref="D9:AE9"/>
    <mergeCell ref="S15:W15"/>
    <mergeCell ref="AE14:AE16"/>
    <mergeCell ref="AD14:AD16"/>
    <mergeCell ref="D14:D16"/>
    <mergeCell ref="E14:E16"/>
    <mergeCell ref="X80:AD80"/>
    <mergeCell ref="X81:AD81"/>
    <mergeCell ref="L75:N75"/>
    <mergeCell ref="L76:N76"/>
    <mergeCell ref="F75:J75"/>
    <mergeCell ref="F76:J76"/>
    <mergeCell ref="X75:AD75"/>
    <mergeCell ref="X76:AD76"/>
    <mergeCell ref="B14:B16"/>
    <mergeCell ref="F14:I14"/>
    <mergeCell ref="I15:I16"/>
    <mergeCell ref="L80:N80"/>
    <mergeCell ref="L81:N81"/>
    <mergeCell ref="F80:J80"/>
    <mergeCell ref="F81:J81"/>
    <mergeCell ref="J14:J16"/>
    <mergeCell ref="F15:F16"/>
  </mergeCells>
  <phoneticPr fontId="0" type="noConversion"/>
  <dataValidations count="1">
    <dataValidation type="list" allowBlank="1" showInputMessage="1" showErrorMessage="1" sqref="D7:AE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2022-12-28T06:27:56Z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